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5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6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drawings/drawing8.xml" ContentType="application/vnd.openxmlformats-officedocument.drawing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drawings/drawing9.xml" ContentType="application/vnd.openxmlformats-officedocument.drawing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drawings/drawing10.xml" ContentType="application/vnd.openxmlformats-officedocument.drawing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11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https://qualcomm.sharepoint.com/teams/RAN4/External/QCT-RAN4 sync up/R19/R19 SCM/#116/"/>
    </mc:Choice>
  </mc:AlternateContent>
  <xr:revisionPtr revIDLastSave="203" documentId="13_ncr:1_{2ACB66D4-BCD0-49F3-9D8D-C4845ECE86D0}" xr6:coauthVersionLast="47" xr6:coauthVersionMax="47" xr10:uidLastSave="{D1E256E1-8A8B-407E-8BD9-1D328A5D8B07}"/>
  <bookViews>
    <workbookView xWindow="-120" yWindow="-120" windowWidth="38640" windowHeight="21120" tabRatio="833" firstSheet="5" activeTab="7" xr2:uid="{00000000-000D-0000-FFFF-FFFF00000000}"/>
  </bookViews>
  <sheets>
    <sheet name="Title" sheetId="1" state="hidden" r:id="rId1"/>
    <sheet name="List of Use Cases" sheetId="37" r:id="rId2"/>
    <sheet name="Channel Model Configurations" sheetId="35" r:id="rId3"/>
    <sheet name=" AAV Configuratons" sheetId="33" r:id="rId4"/>
    <sheet name="Receiver Type" sheetId="38" r:id="rId5"/>
    <sheet name="Alignment AAV 1Y" sheetId="40" r:id="rId6"/>
    <sheet name="Alignment AAV 3" sheetId="60" r:id="rId7"/>
    <sheet name="Company 1" sheetId="34" r:id="rId8"/>
    <sheet name="Company 2" sheetId="61" r:id="rId9"/>
    <sheet name="Company 3" sheetId="62" r:id="rId10"/>
    <sheet name="Company 4" sheetId="63" r:id="rId11"/>
    <sheet name="Company 5" sheetId="64" r:id="rId12"/>
    <sheet name="Company 6" sheetId="65" r:id="rId13"/>
    <sheet name="Company 7" sheetId="66" r:id="rId14"/>
    <sheet name="Company 8" sheetId="67" r:id="rId15"/>
    <sheet name="Test cases" sheetId="44" state="hidden" r:id="rId1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67" l="1"/>
  <c r="A4" i="66"/>
  <c r="A4" i="65"/>
  <c r="A4" i="64"/>
  <c r="A4" i="63"/>
  <c r="A4" i="62"/>
  <c r="A4" i="61"/>
  <c r="A4" i="34"/>
  <c r="U33" i="64"/>
  <c r="B33" i="64"/>
  <c r="BH51" i="67"/>
  <c r="BH52" i="67" s="1"/>
  <c r="BH53" i="67" s="1"/>
  <c r="BH54" i="67" s="1"/>
  <c r="BH55" i="67" s="1"/>
  <c r="BH56" i="67" s="1"/>
  <c r="BH57" i="67" s="1"/>
  <c r="BH58" i="67" s="1"/>
  <c r="BH59" i="67" s="1"/>
  <c r="BH60" i="67" s="1"/>
  <c r="BH61" i="67" s="1"/>
  <c r="BH62" i="67" s="1"/>
  <c r="BH63" i="67" s="1"/>
  <c r="BH64" i="67" s="1"/>
  <c r="BH65" i="67" s="1"/>
  <c r="BH66" i="67" s="1"/>
  <c r="BH67" i="67" s="1"/>
  <c r="BH68" i="67" s="1"/>
  <c r="BH69" i="67" s="1"/>
  <c r="BH70" i="67" s="1"/>
  <c r="BH71" i="67" s="1"/>
  <c r="BH72" i="67" s="1"/>
  <c r="BH73" i="67" s="1"/>
  <c r="BH74" i="67" s="1"/>
  <c r="BH75" i="67" s="1"/>
  <c r="BH76" i="67" s="1"/>
  <c r="BH77" i="67" s="1"/>
  <c r="BH78" i="67" s="1"/>
  <c r="BH79" i="67" s="1"/>
  <c r="BH80" i="67" s="1"/>
  <c r="BH81" i="67" s="1"/>
  <c r="BH82" i="67" s="1"/>
  <c r="CR45" i="67"/>
  <c r="CR46" i="67" s="1"/>
  <c r="CR47" i="67" s="1"/>
  <c r="CR48" i="67" s="1"/>
  <c r="CR49" i="67" s="1"/>
  <c r="CR50" i="67" s="1"/>
  <c r="CR51" i="67" s="1"/>
  <c r="CR52" i="67" s="1"/>
  <c r="CR53" i="67" s="1"/>
  <c r="CR54" i="67" s="1"/>
  <c r="CR55" i="67" s="1"/>
  <c r="CR56" i="67" s="1"/>
  <c r="CR57" i="67" s="1"/>
  <c r="CR58" i="67" s="1"/>
  <c r="CR59" i="67" s="1"/>
  <c r="CR60" i="67" s="1"/>
  <c r="CR61" i="67" s="1"/>
  <c r="CR62" i="67" s="1"/>
  <c r="CR63" i="67" s="1"/>
  <c r="CR64" i="67" s="1"/>
  <c r="CR65" i="67" s="1"/>
  <c r="CR66" i="67" s="1"/>
  <c r="CR67" i="67" s="1"/>
  <c r="CR68" i="67" s="1"/>
  <c r="CR69" i="67" s="1"/>
  <c r="CR70" i="67" s="1"/>
  <c r="CR71" i="67" s="1"/>
  <c r="CR72" i="67" s="1"/>
  <c r="CR73" i="67" s="1"/>
  <c r="CR74" i="67" s="1"/>
  <c r="CR75" i="67" s="1"/>
  <c r="CR76" i="67" s="1"/>
  <c r="CR77" i="67" s="1"/>
  <c r="CR78" i="67" s="1"/>
  <c r="CR79" i="67" s="1"/>
  <c r="CR80" i="67" s="1"/>
  <c r="CR81" i="67" s="1"/>
  <c r="CR82" i="67" s="1"/>
  <c r="U44" i="67"/>
  <c r="U45" i="67" s="1"/>
  <c r="U46" i="67" s="1"/>
  <c r="U47" i="67" s="1"/>
  <c r="U48" i="67" s="1"/>
  <c r="U49" i="67" s="1"/>
  <c r="U50" i="67" s="1"/>
  <c r="U51" i="67" s="1"/>
  <c r="U52" i="67" s="1"/>
  <c r="U53" i="67" s="1"/>
  <c r="U54" i="67" s="1"/>
  <c r="U55" i="67" s="1"/>
  <c r="U56" i="67" s="1"/>
  <c r="U57" i="67" s="1"/>
  <c r="U58" i="67" s="1"/>
  <c r="U59" i="67" s="1"/>
  <c r="U60" i="67" s="1"/>
  <c r="U61" i="67" s="1"/>
  <c r="U62" i="67" s="1"/>
  <c r="U63" i="67" s="1"/>
  <c r="U64" i="67" s="1"/>
  <c r="U65" i="67" s="1"/>
  <c r="U66" i="67" s="1"/>
  <c r="U67" i="67" s="1"/>
  <c r="U68" i="67" s="1"/>
  <c r="U69" i="67" s="1"/>
  <c r="U70" i="67" s="1"/>
  <c r="U71" i="67" s="1"/>
  <c r="U72" i="67" s="1"/>
  <c r="U73" i="67" s="1"/>
  <c r="U74" i="67" s="1"/>
  <c r="U75" i="67" s="1"/>
  <c r="U76" i="67" s="1"/>
  <c r="U77" i="67" s="1"/>
  <c r="U78" i="67" s="1"/>
  <c r="U79" i="67" s="1"/>
  <c r="U80" i="67" s="1"/>
  <c r="U81" i="67" s="1"/>
  <c r="U82" i="67" s="1"/>
  <c r="DW42" i="67"/>
  <c r="DW43" i="67" s="1"/>
  <c r="DW44" i="67" s="1"/>
  <c r="DW45" i="67" s="1"/>
  <c r="DW46" i="67" s="1"/>
  <c r="DW47" i="67" s="1"/>
  <c r="DW48" i="67" s="1"/>
  <c r="DW49" i="67" s="1"/>
  <c r="DW50" i="67" s="1"/>
  <c r="DW51" i="67" s="1"/>
  <c r="DW52" i="67" s="1"/>
  <c r="DW53" i="67" s="1"/>
  <c r="DW54" i="67" s="1"/>
  <c r="DW55" i="67" s="1"/>
  <c r="DW56" i="67" s="1"/>
  <c r="DW57" i="67" s="1"/>
  <c r="DW58" i="67" s="1"/>
  <c r="DW59" i="67" s="1"/>
  <c r="DW60" i="67" s="1"/>
  <c r="DW61" i="67" s="1"/>
  <c r="DW62" i="67" s="1"/>
  <c r="DW63" i="67" s="1"/>
  <c r="DW64" i="67" s="1"/>
  <c r="DW65" i="67" s="1"/>
  <c r="DW66" i="67" s="1"/>
  <c r="DW67" i="67" s="1"/>
  <c r="DW68" i="67" s="1"/>
  <c r="DW69" i="67" s="1"/>
  <c r="DW70" i="67" s="1"/>
  <c r="DW71" i="67" s="1"/>
  <c r="DW72" i="67" s="1"/>
  <c r="DW73" i="67" s="1"/>
  <c r="DW74" i="67" s="1"/>
  <c r="DW75" i="67" s="1"/>
  <c r="DW76" i="67" s="1"/>
  <c r="DW77" i="67" s="1"/>
  <c r="DW78" i="67" s="1"/>
  <c r="DW79" i="67" s="1"/>
  <c r="DW80" i="67" s="1"/>
  <c r="DW81" i="67" s="1"/>
  <c r="DW82" i="67" s="1"/>
  <c r="CR41" i="67"/>
  <c r="CR42" i="67" s="1"/>
  <c r="CR43" i="67" s="1"/>
  <c r="CR44" i="67" s="1"/>
  <c r="CD41" i="67"/>
  <c r="CD42" i="67" s="1"/>
  <c r="CD43" i="67" s="1"/>
  <c r="CD44" i="67" s="1"/>
  <c r="CD45" i="67" s="1"/>
  <c r="CD46" i="67" s="1"/>
  <c r="CD47" i="67" s="1"/>
  <c r="CD48" i="67" s="1"/>
  <c r="CD49" i="67" s="1"/>
  <c r="CD50" i="67" s="1"/>
  <c r="CD51" i="67" s="1"/>
  <c r="CD52" i="67" s="1"/>
  <c r="CD53" i="67" s="1"/>
  <c r="CD54" i="67" s="1"/>
  <c r="CD55" i="67" s="1"/>
  <c r="CD56" i="67" s="1"/>
  <c r="CD57" i="67" s="1"/>
  <c r="CD58" i="67" s="1"/>
  <c r="CD59" i="67" s="1"/>
  <c r="CD60" i="67" s="1"/>
  <c r="CD61" i="67" s="1"/>
  <c r="CD62" i="67" s="1"/>
  <c r="CD63" i="67" s="1"/>
  <c r="CD64" i="67" s="1"/>
  <c r="CD65" i="67" s="1"/>
  <c r="CD66" i="67" s="1"/>
  <c r="CD67" i="67" s="1"/>
  <c r="CD68" i="67" s="1"/>
  <c r="CD69" i="67" s="1"/>
  <c r="CD70" i="67" s="1"/>
  <c r="CD71" i="67" s="1"/>
  <c r="CD72" i="67" s="1"/>
  <c r="CD73" i="67" s="1"/>
  <c r="CD74" i="67" s="1"/>
  <c r="CD75" i="67" s="1"/>
  <c r="CD76" i="67" s="1"/>
  <c r="CD77" i="67" s="1"/>
  <c r="CD78" i="67" s="1"/>
  <c r="CD79" i="67" s="1"/>
  <c r="CD80" i="67" s="1"/>
  <c r="CD81" i="67" s="1"/>
  <c r="CD82" i="67" s="1"/>
  <c r="BH41" i="67"/>
  <c r="BH42" i="67" s="1"/>
  <c r="BH43" i="67" s="1"/>
  <c r="BH44" i="67" s="1"/>
  <c r="BH45" i="67" s="1"/>
  <c r="BH46" i="67" s="1"/>
  <c r="BH47" i="67" s="1"/>
  <c r="BH48" i="67" s="1"/>
  <c r="BH49" i="67" s="1"/>
  <c r="BH50" i="67" s="1"/>
  <c r="CR40" i="67"/>
  <c r="CD40" i="67"/>
  <c r="BH40" i="67"/>
  <c r="B40" i="67"/>
  <c r="B41" i="67" s="1"/>
  <c r="B42" i="67" s="1"/>
  <c r="B43" i="67" s="1"/>
  <c r="B44" i="67" s="1"/>
  <c r="B45" i="67" s="1"/>
  <c r="B46" i="67" s="1"/>
  <c r="B47" i="67" s="1"/>
  <c r="B48" i="67" s="1"/>
  <c r="B49" i="67" s="1"/>
  <c r="B50" i="67" s="1"/>
  <c r="B51" i="67" s="1"/>
  <c r="B52" i="67" s="1"/>
  <c r="B53" i="67" s="1"/>
  <c r="B54" i="67" s="1"/>
  <c r="B55" i="67" s="1"/>
  <c r="B56" i="67" s="1"/>
  <c r="B57" i="67" s="1"/>
  <c r="B58" i="67" s="1"/>
  <c r="B59" i="67" s="1"/>
  <c r="B60" i="67" s="1"/>
  <c r="B61" i="67" s="1"/>
  <c r="B62" i="67" s="1"/>
  <c r="B63" i="67" s="1"/>
  <c r="B64" i="67" s="1"/>
  <c r="B65" i="67" s="1"/>
  <c r="B66" i="67" s="1"/>
  <c r="B67" i="67" s="1"/>
  <c r="B68" i="67" s="1"/>
  <c r="B69" i="67" s="1"/>
  <c r="B70" i="67" s="1"/>
  <c r="B71" i="67" s="1"/>
  <c r="B72" i="67" s="1"/>
  <c r="B73" i="67" s="1"/>
  <c r="B74" i="67" s="1"/>
  <c r="B75" i="67" s="1"/>
  <c r="B76" i="67" s="1"/>
  <c r="B77" i="67" s="1"/>
  <c r="B78" i="67" s="1"/>
  <c r="B79" i="67" s="1"/>
  <c r="B80" i="67" s="1"/>
  <c r="B81" i="67" s="1"/>
  <c r="B82" i="67" s="1"/>
  <c r="EZ39" i="67"/>
  <c r="EZ40" i="67" s="1"/>
  <c r="EZ41" i="67" s="1"/>
  <c r="EZ42" i="67" s="1"/>
  <c r="EZ43" i="67" s="1"/>
  <c r="EZ44" i="67" s="1"/>
  <c r="EZ45" i="67" s="1"/>
  <c r="EZ46" i="67" s="1"/>
  <c r="EZ47" i="67" s="1"/>
  <c r="EZ48" i="67" s="1"/>
  <c r="EZ49" i="67" s="1"/>
  <c r="EZ50" i="67" s="1"/>
  <c r="EZ51" i="67" s="1"/>
  <c r="EZ52" i="67" s="1"/>
  <c r="EZ53" i="67" s="1"/>
  <c r="EZ54" i="67" s="1"/>
  <c r="EZ55" i="67" s="1"/>
  <c r="EZ56" i="67" s="1"/>
  <c r="EZ57" i="67" s="1"/>
  <c r="EZ58" i="67" s="1"/>
  <c r="EZ59" i="67" s="1"/>
  <c r="EZ60" i="67" s="1"/>
  <c r="EZ61" i="67" s="1"/>
  <c r="EZ62" i="67" s="1"/>
  <c r="EZ63" i="67" s="1"/>
  <c r="EZ64" i="67" s="1"/>
  <c r="EZ65" i="67" s="1"/>
  <c r="EZ66" i="67" s="1"/>
  <c r="EZ67" i="67" s="1"/>
  <c r="EZ68" i="67" s="1"/>
  <c r="EZ69" i="67" s="1"/>
  <c r="EZ70" i="67" s="1"/>
  <c r="EZ71" i="67" s="1"/>
  <c r="EZ72" i="67" s="1"/>
  <c r="EZ73" i="67" s="1"/>
  <c r="EZ74" i="67" s="1"/>
  <c r="EZ75" i="67" s="1"/>
  <c r="EZ76" i="67" s="1"/>
  <c r="EZ77" i="67" s="1"/>
  <c r="EZ78" i="67" s="1"/>
  <c r="EZ79" i="67" s="1"/>
  <c r="EZ80" i="67" s="1"/>
  <c r="EZ81" i="67" s="1"/>
  <c r="EZ82" i="67" s="1"/>
  <c r="CR39" i="67"/>
  <c r="CD39" i="67"/>
  <c r="BH39" i="67"/>
  <c r="B39" i="67"/>
  <c r="EZ38" i="67"/>
  <c r="EM38" i="67"/>
  <c r="EM39" i="67" s="1"/>
  <c r="EM40" i="67" s="1"/>
  <c r="EM41" i="67" s="1"/>
  <c r="EM42" i="67" s="1"/>
  <c r="EM43" i="67" s="1"/>
  <c r="EM44" i="67" s="1"/>
  <c r="EM45" i="67" s="1"/>
  <c r="EM46" i="67" s="1"/>
  <c r="EM47" i="67" s="1"/>
  <c r="EM48" i="67" s="1"/>
  <c r="EM49" i="67" s="1"/>
  <c r="EM50" i="67" s="1"/>
  <c r="EM51" i="67" s="1"/>
  <c r="EM52" i="67" s="1"/>
  <c r="EM53" i="67" s="1"/>
  <c r="EM54" i="67" s="1"/>
  <c r="EM55" i="67" s="1"/>
  <c r="EM56" i="67" s="1"/>
  <c r="EM57" i="67" s="1"/>
  <c r="EM58" i="67" s="1"/>
  <c r="EM59" i="67" s="1"/>
  <c r="EM60" i="67" s="1"/>
  <c r="EM61" i="67" s="1"/>
  <c r="EM62" i="67" s="1"/>
  <c r="EM63" i="67" s="1"/>
  <c r="EM64" i="67" s="1"/>
  <c r="EM65" i="67" s="1"/>
  <c r="EM66" i="67" s="1"/>
  <c r="EM67" i="67" s="1"/>
  <c r="EM68" i="67" s="1"/>
  <c r="EM69" i="67" s="1"/>
  <c r="EM70" i="67" s="1"/>
  <c r="EM71" i="67" s="1"/>
  <c r="EM72" i="67" s="1"/>
  <c r="EM73" i="67" s="1"/>
  <c r="EM74" i="67" s="1"/>
  <c r="EM75" i="67" s="1"/>
  <c r="EM76" i="67" s="1"/>
  <c r="EM77" i="67" s="1"/>
  <c r="EM78" i="67" s="1"/>
  <c r="EM79" i="67" s="1"/>
  <c r="EM80" i="67" s="1"/>
  <c r="EM81" i="67" s="1"/>
  <c r="EM82" i="67" s="1"/>
  <c r="DW38" i="67"/>
  <c r="DW39" i="67" s="1"/>
  <c r="DW40" i="67" s="1"/>
  <c r="DW41" i="67" s="1"/>
  <c r="DH38" i="67"/>
  <c r="DH39" i="67" s="1"/>
  <c r="DH40" i="67" s="1"/>
  <c r="DH41" i="67" s="1"/>
  <c r="DH42" i="67" s="1"/>
  <c r="DH43" i="67" s="1"/>
  <c r="DH44" i="67" s="1"/>
  <c r="DH45" i="67" s="1"/>
  <c r="DH46" i="67" s="1"/>
  <c r="DH47" i="67" s="1"/>
  <c r="DH48" i="67" s="1"/>
  <c r="DH49" i="67" s="1"/>
  <c r="DH50" i="67" s="1"/>
  <c r="DH51" i="67" s="1"/>
  <c r="DH52" i="67" s="1"/>
  <c r="DH53" i="67" s="1"/>
  <c r="DH54" i="67" s="1"/>
  <c r="DH55" i="67" s="1"/>
  <c r="DH56" i="67" s="1"/>
  <c r="DH57" i="67" s="1"/>
  <c r="DH58" i="67" s="1"/>
  <c r="DH59" i="67" s="1"/>
  <c r="DH60" i="67" s="1"/>
  <c r="DH61" i="67" s="1"/>
  <c r="DH62" i="67" s="1"/>
  <c r="DH63" i="67" s="1"/>
  <c r="DH64" i="67" s="1"/>
  <c r="DH65" i="67" s="1"/>
  <c r="DH66" i="67" s="1"/>
  <c r="DH67" i="67" s="1"/>
  <c r="DH68" i="67" s="1"/>
  <c r="DH69" i="67" s="1"/>
  <c r="DH70" i="67" s="1"/>
  <c r="DH71" i="67" s="1"/>
  <c r="DH72" i="67" s="1"/>
  <c r="DH73" i="67" s="1"/>
  <c r="DH74" i="67" s="1"/>
  <c r="DH75" i="67" s="1"/>
  <c r="DH76" i="67" s="1"/>
  <c r="DH77" i="67" s="1"/>
  <c r="DH78" i="67" s="1"/>
  <c r="DH79" i="67" s="1"/>
  <c r="DH80" i="67" s="1"/>
  <c r="DH81" i="67" s="1"/>
  <c r="DH82" i="67" s="1"/>
  <c r="CR38" i="67"/>
  <c r="CD38" i="67"/>
  <c r="BH38" i="67"/>
  <c r="AO38" i="67"/>
  <c r="AO39" i="67" s="1"/>
  <c r="AO40" i="67" s="1"/>
  <c r="AO41" i="67" s="1"/>
  <c r="AO42" i="67" s="1"/>
  <c r="AO43" i="67" s="1"/>
  <c r="AO44" i="67" s="1"/>
  <c r="AO45" i="67" s="1"/>
  <c r="AO46" i="67" s="1"/>
  <c r="AO47" i="67" s="1"/>
  <c r="AO48" i="67" s="1"/>
  <c r="AO49" i="67" s="1"/>
  <c r="AO50" i="67" s="1"/>
  <c r="AO51" i="67" s="1"/>
  <c r="AO52" i="67" s="1"/>
  <c r="AO53" i="67" s="1"/>
  <c r="AO54" i="67" s="1"/>
  <c r="AO55" i="67" s="1"/>
  <c r="AO56" i="67" s="1"/>
  <c r="AO57" i="67" s="1"/>
  <c r="AO58" i="67" s="1"/>
  <c r="AO59" i="67" s="1"/>
  <c r="AO60" i="67" s="1"/>
  <c r="AO61" i="67" s="1"/>
  <c r="AO62" i="67" s="1"/>
  <c r="AO63" i="67" s="1"/>
  <c r="AO64" i="67" s="1"/>
  <c r="AO65" i="67" s="1"/>
  <c r="AO66" i="67" s="1"/>
  <c r="AO67" i="67" s="1"/>
  <c r="AO68" i="67" s="1"/>
  <c r="AO69" i="67" s="1"/>
  <c r="AO70" i="67" s="1"/>
  <c r="AO71" i="67" s="1"/>
  <c r="AO72" i="67" s="1"/>
  <c r="AO73" i="67" s="1"/>
  <c r="AO74" i="67" s="1"/>
  <c r="AO75" i="67" s="1"/>
  <c r="AO76" i="67" s="1"/>
  <c r="AO77" i="67" s="1"/>
  <c r="AO78" i="67" s="1"/>
  <c r="AO79" i="67" s="1"/>
  <c r="AO80" i="67" s="1"/>
  <c r="AO81" i="67" s="1"/>
  <c r="AO82" i="67" s="1"/>
  <c r="U38" i="67"/>
  <c r="U39" i="67" s="1"/>
  <c r="U40" i="67" s="1"/>
  <c r="U41" i="67" s="1"/>
  <c r="U42" i="67" s="1"/>
  <c r="U43" i="67" s="1"/>
  <c r="B38" i="67"/>
  <c r="EZ33" i="67"/>
  <c r="EM33" i="67"/>
  <c r="DW33" i="67"/>
  <c r="DH33" i="67"/>
  <c r="CR33" i="67"/>
  <c r="CD33" i="67"/>
  <c r="BH33" i="67"/>
  <c r="AO33" i="67"/>
  <c r="U33" i="67"/>
  <c r="B33" i="67"/>
  <c r="BH41" i="66"/>
  <c r="BH42" i="66" s="1"/>
  <c r="BH43" i="66" s="1"/>
  <c r="BH44" i="66" s="1"/>
  <c r="BH45" i="66" s="1"/>
  <c r="BH46" i="66" s="1"/>
  <c r="BH47" i="66" s="1"/>
  <c r="BH48" i="66" s="1"/>
  <c r="BH49" i="66" s="1"/>
  <c r="BH50" i="66" s="1"/>
  <c r="BH51" i="66" s="1"/>
  <c r="BH52" i="66" s="1"/>
  <c r="BH53" i="66" s="1"/>
  <c r="BH54" i="66" s="1"/>
  <c r="BH55" i="66" s="1"/>
  <c r="BH56" i="66" s="1"/>
  <c r="BH57" i="66" s="1"/>
  <c r="BH58" i="66" s="1"/>
  <c r="BH59" i="66" s="1"/>
  <c r="BH60" i="66" s="1"/>
  <c r="BH61" i="66" s="1"/>
  <c r="BH62" i="66" s="1"/>
  <c r="BH63" i="66" s="1"/>
  <c r="BH64" i="66" s="1"/>
  <c r="BH65" i="66" s="1"/>
  <c r="BH66" i="66" s="1"/>
  <c r="BH67" i="66" s="1"/>
  <c r="BH68" i="66" s="1"/>
  <c r="BH69" i="66" s="1"/>
  <c r="BH70" i="66" s="1"/>
  <c r="BH71" i="66" s="1"/>
  <c r="BH72" i="66" s="1"/>
  <c r="BH73" i="66" s="1"/>
  <c r="BH74" i="66" s="1"/>
  <c r="BH75" i="66" s="1"/>
  <c r="BH76" i="66" s="1"/>
  <c r="BH77" i="66" s="1"/>
  <c r="BH78" i="66" s="1"/>
  <c r="BH79" i="66" s="1"/>
  <c r="BH80" i="66" s="1"/>
  <c r="BH81" i="66" s="1"/>
  <c r="BH82" i="66" s="1"/>
  <c r="EZ40" i="66"/>
  <c r="EZ41" i="66" s="1"/>
  <c r="EZ42" i="66" s="1"/>
  <c r="EZ43" i="66" s="1"/>
  <c r="EZ44" i="66" s="1"/>
  <c r="EZ45" i="66" s="1"/>
  <c r="EZ46" i="66" s="1"/>
  <c r="EZ47" i="66" s="1"/>
  <c r="EZ48" i="66" s="1"/>
  <c r="EZ49" i="66" s="1"/>
  <c r="EZ50" i="66" s="1"/>
  <c r="EZ51" i="66" s="1"/>
  <c r="EZ52" i="66" s="1"/>
  <c r="EZ53" i="66" s="1"/>
  <c r="EZ54" i="66" s="1"/>
  <c r="EZ55" i="66" s="1"/>
  <c r="EZ56" i="66" s="1"/>
  <c r="EZ57" i="66" s="1"/>
  <c r="EZ58" i="66" s="1"/>
  <c r="EZ59" i="66" s="1"/>
  <c r="EZ60" i="66" s="1"/>
  <c r="EZ61" i="66" s="1"/>
  <c r="EZ62" i="66" s="1"/>
  <c r="EZ63" i="66" s="1"/>
  <c r="EZ64" i="66" s="1"/>
  <c r="EZ65" i="66" s="1"/>
  <c r="EZ66" i="66" s="1"/>
  <c r="EZ67" i="66" s="1"/>
  <c r="EZ68" i="66" s="1"/>
  <c r="EZ69" i="66" s="1"/>
  <c r="EZ70" i="66" s="1"/>
  <c r="EZ71" i="66" s="1"/>
  <c r="EZ72" i="66" s="1"/>
  <c r="EZ73" i="66" s="1"/>
  <c r="EZ74" i="66" s="1"/>
  <c r="EZ75" i="66" s="1"/>
  <c r="EZ76" i="66" s="1"/>
  <c r="EZ77" i="66" s="1"/>
  <c r="EZ78" i="66" s="1"/>
  <c r="EZ79" i="66" s="1"/>
  <c r="EZ80" i="66" s="1"/>
  <c r="EZ81" i="66" s="1"/>
  <c r="EZ82" i="66" s="1"/>
  <c r="EM40" i="66"/>
  <c r="EM41" i="66" s="1"/>
  <c r="EM42" i="66" s="1"/>
  <c r="EM43" i="66" s="1"/>
  <c r="EM44" i="66" s="1"/>
  <c r="EM45" i="66" s="1"/>
  <c r="EM46" i="66" s="1"/>
  <c r="EM47" i="66" s="1"/>
  <c r="EM48" i="66" s="1"/>
  <c r="EM49" i="66" s="1"/>
  <c r="EM50" i="66" s="1"/>
  <c r="EM51" i="66" s="1"/>
  <c r="EM52" i="66" s="1"/>
  <c r="EM53" i="66" s="1"/>
  <c r="EM54" i="66" s="1"/>
  <c r="EM55" i="66" s="1"/>
  <c r="EM56" i="66" s="1"/>
  <c r="EM57" i="66" s="1"/>
  <c r="EM58" i="66" s="1"/>
  <c r="EM59" i="66" s="1"/>
  <c r="EM60" i="66" s="1"/>
  <c r="EM61" i="66" s="1"/>
  <c r="EM62" i="66" s="1"/>
  <c r="EM63" i="66" s="1"/>
  <c r="EM64" i="66" s="1"/>
  <c r="EM65" i="66" s="1"/>
  <c r="EM66" i="66" s="1"/>
  <c r="EM67" i="66" s="1"/>
  <c r="EM68" i="66" s="1"/>
  <c r="EM69" i="66" s="1"/>
  <c r="EM70" i="66" s="1"/>
  <c r="EM71" i="66" s="1"/>
  <c r="EM72" i="66" s="1"/>
  <c r="EM73" i="66" s="1"/>
  <c r="EM74" i="66" s="1"/>
  <c r="EM75" i="66" s="1"/>
  <c r="EM76" i="66" s="1"/>
  <c r="EM77" i="66" s="1"/>
  <c r="EM78" i="66" s="1"/>
  <c r="EM79" i="66" s="1"/>
  <c r="EM80" i="66" s="1"/>
  <c r="EM81" i="66" s="1"/>
  <c r="EM82" i="66" s="1"/>
  <c r="U40" i="66"/>
  <c r="U41" i="66" s="1"/>
  <c r="U42" i="66" s="1"/>
  <c r="U43" i="66" s="1"/>
  <c r="U44" i="66" s="1"/>
  <c r="U45" i="66" s="1"/>
  <c r="U46" i="66" s="1"/>
  <c r="U47" i="66" s="1"/>
  <c r="U48" i="66" s="1"/>
  <c r="U49" i="66" s="1"/>
  <c r="U50" i="66" s="1"/>
  <c r="U51" i="66" s="1"/>
  <c r="U52" i="66" s="1"/>
  <c r="U53" i="66" s="1"/>
  <c r="U54" i="66" s="1"/>
  <c r="U55" i="66" s="1"/>
  <c r="U56" i="66" s="1"/>
  <c r="U57" i="66" s="1"/>
  <c r="U58" i="66" s="1"/>
  <c r="U59" i="66" s="1"/>
  <c r="U60" i="66" s="1"/>
  <c r="U61" i="66" s="1"/>
  <c r="U62" i="66" s="1"/>
  <c r="U63" i="66" s="1"/>
  <c r="U64" i="66" s="1"/>
  <c r="U65" i="66" s="1"/>
  <c r="U66" i="66" s="1"/>
  <c r="U67" i="66" s="1"/>
  <c r="U68" i="66" s="1"/>
  <c r="U69" i="66" s="1"/>
  <c r="U70" i="66" s="1"/>
  <c r="U71" i="66" s="1"/>
  <c r="U72" i="66" s="1"/>
  <c r="U73" i="66" s="1"/>
  <c r="U74" i="66" s="1"/>
  <c r="U75" i="66" s="1"/>
  <c r="U76" i="66" s="1"/>
  <c r="U77" i="66" s="1"/>
  <c r="U78" i="66" s="1"/>
  <c r="U79" i="66" s="1"/>
  <c r="U80" i="66" s="1"/>
  <c r="U81" i="66" s="1"/>
  <c r="U82" i="66" s="1"/>
  <c r="B40" i="66"/>
  <c r="B41" i="66" s="1"/>
  <c r="B42" i="66" s="1"/>
  <c r="B43" i="66" s="1"/>
  <c r="B44" i="66" s="1"/>
  <c r="B45" i="66" s="1"/>
  <c r="B46" i="66" s="1"/>
  <c r="B47" i="66" s="1"/>
  <c r="B48" i="66" s="1"/>
  <c r="B49" i="66" s="1"/>
  <c r="B50" i="66" s="1"/>
  <c r="B51" i="66" s="1"/>
  <c r="B52" i="66" s="1"/>
  <c r="B53" i="66" s="1"/>
  <c r="B54" i="66" s="1"/>
  <c r="B55" i="66" s="1"/>
  <c r="B56" i="66" s="1"/>
  <c r="B57" i="66" s="1"/>
  <c r="B58" i="66" s="1"/>
  <c r="B59" i="66" s="1"/>
  <c r="B60" i="66" s="1"/>
  <c r="B61" i="66" s="1"/>
  <c r="B62" i="66" s="1"/>
  <c r="B63" i="66" s="1"/>
  <c r="B64" i="66" s="1"/>
  <c r="B65" i="66" s="1"/>
  <c r="B66" i="66" s="1"/>
  <c r="B67" i="66" s="1"/>
  <c r="B68" i="66" s="1"/>
  <c r="B69" i="66" s="1"/>
  <c r="B70" i="66" s="1"/>
  <c r="B71" i="66" s="1"/>
  <c r="B72" i="66" s="1"/>
  <c r="B73" i="66" s="1"/>
  <c r="B74" i="66" s="1"/>
  <c r="B75" i="66" s="1"/>
  <c r="B76" i="66" s="1"/>
  <c r="B77" i="66" s="1"/>
  <c r="B78" i="66" s="1"/>
  <c r="B79" i="66" s="1"/>
  <c r="B80" i="66" s="1"/>
  <c r="B81" i="66" s="1"/>
  <c r="B82" i="66" s="1"/>
  <c r="EZ39" i="66"/>
  <c r="CD39" i="66"/>
  <c r="CD40" i="66" s="1"/>
  <c r="CD41" i="66" s="1"/>
  <c r="CD42" i="66" s="1"/>
  <c r="CD43" i="66" s="1"/>
  <c r="CD44" i="66" s="1"/>
  <c r="CD45" i="66" s="1"/>
  <c r="CD46" i="66" s="1"/>
  <c r="CD47" i="66" s="1"/>
  <c r="CD48" i="66" s="1"/>
  <c r="CD49" i="66" s="1"/>
  <c r="CD50" i="66" s="1"/>
  <c r="CD51" i="66" s="1"/>
  <c r="CD52" i="66" s="1"/>
  <c r="CD53" i="66" s="1"/>
  <c r="CD54" i="66" s="1"/>
  <c r="CD55" i="66" s="1"/>
  <c r="CD56" i="66" s="1"/>
  <c r="CD57" i="66" s="1"/>
  <c r="CD58" i="66" s="1"/>
  <c r="CD59" i="66" s="1"/>
  <c r="CD60" i="66" s="1"/>
  <c r="CD61" i="66" s="1"/>
  <c r="CD62" i="66" s="1"/>
  <c r="CD63" i="66" s="1"/>
  <c r="CD64" i="66" s="1"/>
  <c r="CD65" i="66" s="1"/>
  <c r="CD66" i="66" s="1"/>
  <c r="CD67" i="66" s="1"/>
  <c r="CD68" i="66" s="1"/>
  <c r="CD69" i="66" s="1"/>
  <c r="CD70" i="66" s="1"/>
  <c r="CD71" i="66" s="1"/>
  <c r="CD72" i="66" s="1"/>
  <c r="CD73" i="66" s="1"/>
  <c r="CD74" i="66" s="1"/>
  <c r="CD75" i="66" s="1"/>
  <c r="CD76" i="66" s="1"/>
  <c r="CD77" i="66" s="1"/>
  <c r="CD78" i="66" s="1"/>
  <c r="CD79" i="66" s="1"/>
  <c r="CD80" i="66" s="1"/>
  <c r="CD81" i="66" s="1"/>
  <c r="CD82" i="66" s="1"/>
  <c r="U39" i="66"/>
  <c r="B39" i="66"/>
  <c r="EZ38" i="66"/>
  <c r="EM38" i="66"/>
  <c r="EM39" i="66" s="1"/>
  <c r="DW38" i="66"/>
  <c r="DW39" i="66" s="1"/>
  <c r="DW40" i="66" s="1"/>
  <c r="DW41" i="66" s="1"/>
  <c r="DW42" i="66" s="1"/>
  <c r="DW43" i="66" s="1"/>
  <c r="DW44" i="66" s="1"/>
  <c r="DW45" i="66" s="1"/>
  <c r="DW46" i="66" s="1"/>
  <c r="DW47" i="66" s="1"/>
  <c r="DW48" i="66" s="1"/>
  <c r="DW49" i="66" s="1"/>
  <c r="DW50" i="66" s="1"/>
  <c r="DW51" i="66" s="1"/>
  <c r="DW52" i="66" s="1"/>
  <c r="DW53" i="66" s="1"/>
  <c r="DW54" i="66" s="1"/>
  <c r="DW55" i="66" s="1"/>
  <c r="DW56" i="66" s="1"/>
  <c r="DW57" i="66" s="1"/>
  <c r="DW58" i="66" s="1"/>
  <c r="DW59" i="66" s="1"/>
  <c r="DW60" i="66" s="1"/>
  <c r="DW61" i="66" s="1"/>
  <c r="DW62" i="66" s="1"/>
  <c r="DW63" i="66" s="1"/>
  <c r="DW64" i="66" s="1"/>
  <c r="DW65" i="66" s="1"/>
  <c r="DW66" i="66" s="1"/>
  <c r="DW67" i="66" s="1"/>
  <c r="DW68" i="66" s="1"/>
  <c r="DW69" i="66" s="1"/>
  <c r="DW70" i="66" s="1"/>
  <c r="DW71" i="66" s="1"/>
  <c r="DW72" i="66" s="1"/>
  <c r="DW73" i="66" s="1"/>
  <c r="DW74" i="66" s="1"/>
  <c r="DW75" i="66" s="1"/>
  <c r="DW76" i="66" s="1"/>
  <c r="DW77" i="66" s="1"/>
  <c r="DW78" i="66" s="1"/>
  <c r="DW79" i="66" s="1"/>
  <c r="DW80" i="66" s="1"/>
  <c r="DW81" i="66" s="1"/>
  <c r="DW82" i="66" s="1"/>
  <c r="DH38" i="66"/>
  <c r="DH39" i="66" s="1"/>
  <c r="DH40" i="66" s="1"/>
  <c r="DH41" i="66" s="1"/>
  <c r="DH42" i="66" s="1"/>
  <c r="DH43" i="66" s="1"/>
  <c r="DH44" i="66" s="1"/>
  <c r="DH45" i="66" s="1"/>
  <c r="DH46" i="66" s="1"/>
  <c r="DH47" i="66" s="1"/>
  <c r="DH48" i="66" s="1"/>
  <c r="DH49" i="66" s="1"/>
  <c r="DH50" i="66" s="1"/>
  <c r="DH51" i="66" s="1"/>
  <c r="DH52" i="66" s="1"/>
  <c r="DH53" i="66" s="1"/>
  <c r="DH54" i="66" s="1"/>
  <c r="DH55" i="66" s="1"/>
  <c r="DH56" i="66" s="1"/>
  <c r="DH57" i="66" s="1"/>
  <c r="DH58" i="66" s="1"/>
  <c r="DH59" i="66" s="1"/>
  <c r="DH60" i="66" s="1"/>
  <c r="DH61" i="66" s="1"/>
  <c r="DH62" i="66" s="1"/>
  <c r="DH63" i="66" s="1"/>
  <c r="DH64" i="66" s="1"/>
  <c r="DH65" i="66" s="1"/>
  <c r="DH66" i="66" s="1"/>
  <c r="DH67" i="66" s="1"/>
  <c r="DH68" i="66" s="1"/>
  <c r="DH69" i="66" s="1"/>
  <c r="DH70" i="66" s="1"/>
  <c r="DH71" i="66" s="1"/>
  <c r="DH72" i="66" s="1"/>
  <c r="DH73" i="66" s="1"/>
  <c r="DH74" i="66" s="1"/>
  <c r="DH75" i="66" s="1"/>
  <c r="DH76" i="66" s="1"/>
  <c r="DH77" i="66" s="1"/>
  <c r="DH78" i="66" s="1"/>
  <c r="DH79" i="66" s="1"/>
  <c r="DH80" i="66" s="1"/>
  <c r="DH81" i="66" s="1"/>
  <c r="DH82" i="66" s="1"/>
  <c r="CR38" i="66"/>
  <c r="CR39" i="66" s="1"/>
  <c r="CR40" i="66" s="1"/>
  <c r="CR41" i="66" s="1"/>
  <c r="CR42" i="66" s="1"/>
  <c r="CR43" i="66" s="1"/>
  <c r="CR44" i="66" s="1"/>
  <c r="CR45" i="66" s="1"/>
  <c r="CR46" i="66" s="1"/>
  <c r="CR47" i="66" s="1"/>
  <c r="CR48" i="66" s="1"/>
  <c r="CR49" i="66" s="1"/>
  <c r="CR50" i="66" s="1"/>
  <c r="CR51" i="66" s="1"/>
  <c r="CR52" i="66" s="1"/>
  <c r="CR53" i="66" s="1"/>
  <c r="CR54" i="66" s="1"/>
  <c r="CR55" i="66" s="1"/>
  <c r="CR56" i="66" s="1"/>
  <c r="CR57" i="66" s="1"/>
  <c r="CR58" i="66" s="1"/>
  <c r="CR59" i="66" s="1"/>
  <c r="CR60" i="66" s="1"/>
  <c r="CR61" i="66" s="1"/>
  <c r="CR62" i="66" s="1"/>
  <c r="CR63" i="66" s="1"/>
  <c r="CR64" i="66" s="1"/>
  <c r="CR65" i="66" s="1"/>
  <c r="CR66" i="66" s="1"/>
  <c r="CR67" i="66" s="1"/>
  <c r="CR68" i="66" s="1"/>
  <c r="CR69" i="66" s="1"/>
  <c r="CR70" i="66" s="1"/>
  <c r="CR71" i="66" s="1"/>
  <c r="CR72" i="66" s="1"/>
  <c r="CR73" i="66" s="1"/>
  <c r="CR74" i="66" s="1"/>
  <c r="CR75" i="66" s="1"/>
  <c r="CR76" i="66" s="1"/>
  <c r="CR77" i="66" s="1"/>
  <c r="CR78" i="66" s="1"/>
  <c r="CR79" i="66" s="1"/>
  <c r="CR80" i="66" s="1"/>
  <c r="CR81" i="66" s="1"/>
  <c r="CR82" i="66" s="1"/>
  <c r="CD38" i="66"/>
  <c r="BH38" i="66"/>
  <c r="BH39" i="66" s="1"/>
  <c r="BH40" i="66" s="1"/>
  <c r="AO38" i="66"/>
  <c r="AO39" i="66" s="1"/>
  <c r="AO40" i="66" s="1"/>
  <c r="AO41" i="66" s="1"/>
  <c r="AO42" i="66" s="1"/>
  <c r="AO43" i="66" s="1"/>
  <c r="AO44" i="66" s="1"/>
  <c r="AO45" i="66" s="1"/>
  <c r="AO46" i="66" s="1"/>
  <c r="AO47" i="66" s="1"/>
  <c r="AO48" i="66" s="1"/>
  <c r="AO49" i="66" s="1"/>
  <c r="AO50" i="66" s="1"/>
  <c r="AO51" i="66" s="1"/>
  <c r="AO52" i="66" s="1"/>
  <c r="AO53" i="66" s="1"/>
  <c r="AO54" i="66" s="1"/>
  <c r="AO55" i="66" s="1"/>
  <c r="AO56" i="66" s="1"/>
  <c r="AO57" i="66" s="1"/>
  <c r="AO58" i="66" s="1"/>
  <c r="AO59" i="66" s="1"/>
  <c r="AO60" i="66" s="1"/>
  <c r="AO61" i="66" s="1"/>
  <c r="AO62" i="66" s="1"/>
  <c r="AO63" i="66" s="1"/>
  <c r="AO64" i="66" s="1"/>
  <c r="AO65" i="66" s="1"/>
  <c r="AO66" i="66" s="1"/>
  <c r="AO67" i="66" s="1"/>
  <c r="AO68" i="66" s="1"/>
  <c r="AO69" i="66" s="1"/>
  <c r="AO70" i="66" s="1"/>
  <c r="AO71" i="66" s="1"/>
  <c r="AO72" i="66" s="1"/>
  <c r="AO73" i="66" s="1"/>
  <c r="AO74" i="66" s="1"/>
  <c r="AO75" i="66" s="1"/>
  <c r="AO76" i="66" s="1"/>
  <c r="AO77" i="66" s="1"/>
  <c r="AO78" i="66" s="1"/>
  <c r="AO79" i="66" s="1"/>
  <c r="AO80" i="66" s="1"/>
  <c r="AO81" i="66" s="1"/>
  <c r="AO82" i="66" s="1"/>
  <c r="U38" i="66"/>
  <c r="B38" i="66"/>
  <c r="EZ33" i="66"/>
  <c r="EM33" i="66"/>
  <c r="DW33" i="66"/>
  <c r="DH33" i="66"/>
  <c r="CR33" i="66"/>
  <c r="CD33" i="66"/>
  <c r="BH33" i="66"/>
  <c r="AO33" i="66"/>
  <c r="U33" i="66"/>
  <c r="B33" i="66"/>
  <c r="EM50" i="65"/>
  <c r="EM51" i="65" s="1"/>
  <c r="EM52" i="65" s="1"/>
  <c r="EM53" i="65" s="1"/>
  <c r="EM54" i="65" s="1"/>
  <c r="EM55" i="65" s="1"/>
  <c r="EM56" i="65" s="1"/>
  <c r="EM57" i="65" s="1"/>
  <c r="EM58" i="65" s="1"/>
  <c r="EM59" i="65" s="1"/>
  <c r="EM60" i="65" s="1"/>
  <c r="EM61" i="65" s="1"/>
  <c r="EM62" i="65" s="1"/>
  <c r="EM63" i="65" s="1"/>
  <c r="EM64" i="65" s="1"/>
  <c r="EM65" i="65" s="1"/>
  <c r="EM66" i="65" s="1"/>
  <c r="EM67" i="65" s="1"/>
  <c r="EM68" i="65" s="1"/>
  <c r="EM69" i="65" s="1"/>
  <c r="EM70" i="65" s="1"/>
  <c r="EM71" i="65" s="1"/>
  <c r="EM72" i="65" s="1"/>
  <c r="EM73" i="65" s="1"/>
  <c r="EM74" i="65" s="1"/>
  <c r="EM75" i="65" s="1"/>
  <c r="EM76" i="65" s="1"/>
  <c r="EM77" i="65" s="1"/>
  <c r="EM78" i="65" s="1"/>
  <c r="EM79" i="65" s="1"/>
  <c r="EM80" i="65" s="1"/>
  <c r="EM81" i="65" s="1"/>
  <c r="EM82" i="65" s="1"/>
  <c r="CD49" i="65"/>
  <c r="CD50" i="65" s="1"/>
  <c r="CD51" i="65" s="1"/>
  <c r="CD52" i="65" s="1"/>
  <c r="CD53" i="65" s="1"/>
  <c r="CD54" i="65" s="1"/>
  <c r="CD55" i="65" s="1"/>
  <c r="CD56" i="65" s="1"/>
  <c r="CD57" i="65" s="1"/>
  <c r="CD58" i="65" s="1"/>
  <c r="CD59" i="65" s="1"/>
  <c r="CD60" i="65" s="1"/>
  <c r="CD61" i="65" s="1"/>
  <c r="CD62" i="65" s="1"/>
  <c r="CD63" i="65" s="1"/>
  <c r="CD64" i="65" s="1"/>
  <c r="CD65" i="65" s="1"/>
  <c r="CD66" i="65" s="1"/>
  <c r="CD67" i="65" s="1"/>
  <c r="CD68" i="65" s="1"/>
  <c r="CD69" i="65" s="1"/>
  <c r="CD70" i="65" s="1"/>
  <c r="CD71" i="65" s="1"/>
  <c r="CD72" i="65" s="1"/>
  <c r="CD73" i="65" s="1"/>
  <c r="CD74" i="65" s="1"/>
  <c r="CD75" i="65" s="1"/>
  <c r="CD76" i="65" s="1"/>
  <c r="CD77" i="65" s="1"/>
  <c r="CD78" i="65" s="1"/>
  <c r="CD79" i="65" s="1"/>
  <c r="CD80" i="65" s="1"/>
  <c r="CD81" i="65" s="1"/>
  <c r="CD82" i="65" s="1"/>
  <c r="B48" i="65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EZ42" i="65"/>
  <c r="EZ43" i="65" s="1"/>
  <c r="EZ44" i="65" s="1"/>
  <c r="EZ45" i="65" s="1"/>
  <c r="EZ46" i="65" s="1"/>
  <c r="EZ47" i="65" s="1"/>
  <c r="EZ48" i="65" s="1"/>
  <c r="EZ49" i="65" s="1"/>
  <c r="EZ50" i="65" s="1"/>
  <c r="EZ51" i="65" s="1"/>
  <c r="EZ52" i="65" s="1"/>
  <c r="EZ53" i="65" s="1"/>
  <c r="EZ54" i="65" s="1"/>
  <c r="EZ55" i="65" s="1"/>
  <c r="EZ56" i="65" s="1"/>
  <c r="EZ57" i="65" s="1"/>
  <c r="EZ58" i="65" s="1"/>
  <c r="EZ59" i="65" s="1"/>
  <c r="EZ60" i="65" s="1"/>
  <c r="EZ61" i="65" s="1"/>
  <c r="EZ62" i="65" s="1"/>
  <c r="EZ63" i="65" s="1"/>
  <c r="EZ64" i="65" s="1"/>
  <c r="EZ65" i="65" s="1"/>
  <c r="EZ66" i="65" s="1"/>
  <c r="EZ67" i="65" s="1"/>
  <c r="EZ68" i="65" s="1"/>
  <c r="EZ69" i="65" s="1"/>
  <c r="EZ70" i="65" s="1"/>
  <c r="EZ71" i="65" s="1"/>
  <c r="EZ72" i="65" s="1"/>
  <c r="EZ73" i="65" s="1"/>
  <c r="EZ74" i="65" s="1"/>
  <c r="EZ75" i="65" s="1"/>
  <c r="EZ76" i="65" s="1"/>
  <c r="EZ77" i="65" s="1"/>
  <c r="EZ78" i="65" s="1"/>
  <c r="EZ79" i="65" s="1"/>
  <c r="EZ80" i="65" s="1"/>
  <c r="EZ81" i="65" s="1"/>
  <c r="EZ82" i="65" s="1"/>
  <c r="AO42" i="65"/>
  <c r="AO43" i="65" s="1"/>
  <c r="AO44" i="65" s="1"/>
  <c r="AO45" i="65" s="1"/>
  <c r="AO46" i="65" s="1"/>
  <c r="AO47" i="65" s="1"/>
  <c r="AO48" i="65" s="1"/>
  <c r="AO49" i="65" s="1"/>
  <c r="AO50" i="65" s="1"/>
  <c r="AO51" i="65" s="1"/>
  <c r="AO52" i="65" s="1"/>
  <c r="AO53" i="65" s="1"/>
  <c r="AO54" i="65" s="1"/>
  <c r="AO55" i="65" s="1"/>
  <c r="AO56" i="65" s="1"/>
  <c r="AO57" i="65" s="1"/>
  <c r="AO58" i="65" s="1"/>
  <c r="AO59" i="65" s="1"/>
  <c r="AO60" i="65" s="1"/>
  <c r="AO61" i="65" s="1"/>
  <c r="AO62" i="65" s="1"/>
  <c r="AO63" i="65" s="1"/>
  <c r="AO64" i="65" s="1"/>
  <c r="AO65" i="65" s="1"/>
  <c r="AO66" i="65" s="1"/>
  <c r="AO67" i="65" s="1"/>
  <c r="AO68" i="65" s="1"/>
  <c r="AO69" i="65" s="1"/>
  <c r="AO70" i="65" s="1"/>
  <c r="AO71" i="65" s="1"/>
  <c r="AO72" i="65" s="1"/>
  <c r="AO73" i="65" s="1"/>
  <c r="AO74" i="65" s="1"/>
  <c r="AO75" i="65" s="1"/>
  <c r="AO76" i="65" s="1"/>
  <c r="AO77" i="65" s="1"/>
  <c r="AO78" i="65" s="1"/>
  <c r="AO79" i="65" s="1"/>
  <c r="AO80" i="65" s="1"/>
  <c r="AO81" i="65" s="1"/>
  <c r="AO82" i="65" s="1"/>
  <c r="U42" i="65"/>
  <c r="U43" i="65" s="1"/>
  <c r="U44" i="65" s="1"/>
  <c r="U45" i="65" s="1"/>
  <c r="U46" i="65" s="1"/>
  <c r="U47" i="65" s="1"/>
  <c r="U48" i="65" s="1"/>
  <c r="U49" i="65" s="1"/>
  <c r="U50" i="65" s="1"/>
  <c r="U51" i="65" s="1"/>
  <c r="U52" i="65" s="1"/>
  <c r="U53" i="65" s="1"/>
  <c r="U54" i="65" s="1"/>
  <c r="U55" i="65" s="1"/>
  <c r="U56" i="65" s="1"/>
  <c r="U57" i="65" s="1"/>
  <c r="U58" i="65" s="1"/>
  <c r="U59" i="65" s="1"/>
  <c r="U60" i="65" s="1"/>
  <c r="U61" i="65" s="1"/>
  <c r="U62" i="65" s="1"/>
  <c r="U63" i="65" s="1"/>
  <c r="U64" i="65" s="1"/>
  <c r="U65" i="65" s="1"/>
  <c r="U66" i="65" s="1"/>
  <c r="U67" i="65" s="1"/>
  <c r="U68" i="65" s="1"/>
  <c r="U69" i="65" s="1"/>
  <c r="U70" i="65" s="1"/>
  <c r="U71" i="65" s="1"/>
  <c r="U72" i="65" s="1"/>
  <c r="U73" i="65" s="1"/>
  <c r="U74" i="65" s="1"/>
  <c r="U75" i="65" s="1"/>
  <c r="U76" i="65" s="1"/>
  <c r="U77" i="65" s="1"/>
  <c r="U78" i="65" s="1"/>
  <c r="U79" i="65" s="1"/>
  <c r="U80" i="65" s="1"/>
  <c r="U81" i="65" s="1"/>
  <c r="U82" i="65" s="1"/>
  <c r="EM40" i="65"/>
  <c r="EM41" i="65" s="1"/>
  <c r="EM42" i="65" s="1"/>
  <c r="EM43" i="65" s="1"/>
  <c r="EM44" i="65" s="1"/>
  <c r="EM45" i="65" s="1"/>
  <c r="EM46" i="65" s="1"/>
  <c r="EM47" i="65" s="1"/>
  <c r="EM48" i="65" s="1"/>
  <c r="EM49" i="65" s="1"/>
  <c r="EZ39" i="65"/>
  <c r="EZ40" i="65" s="1"/>
  <c r="EZ41" i="65" s="1"/>
  <c r="EM39" i="65"/>
  <c r="CD39" i="65"/>
  <c r="CD40" i="65" s="1"/>
  <c r="CD41" i="65" s="1"/>
  <c r="CD42" i="65" s="1"/>
  <c r="CD43" i="65" s="1"/>
  <c r="CD44" i="65" s="1"/>
  <c r="CD45" i="65" s="1"/>
  <c r="CD46" i="65" s="1"/>
  <c r="CD47" i="65" s="1"/>
  <c r="CD48" i="65" s="1"/>
  <c r="BH39" i="65"/>
  <c r="BH40" i="65" s="1"/>
  <c r="BH41" i="65" s="1"/>
  <c r="BH42" i="65" s="1"/>
  <c r="BH43" i="65" s="1"/>
  <c r="BH44" i="65" s="1"/>
  <c r="BH45" i="65" s="1"/>
  <c r="BH46" i="65" s="1"/>
  <c r="BH47" i="65" s="1"/>
  <c r="BH48" i="65" s="1"/>
  <c r="BH49" i="65" s="1"/>
  <c r="BH50" i="65" s="1"/>
  <c r="BH51" i="65" s="1"/>
  <c r="BH52" i="65" s="1"/>
  <c r="BH53" i="65" s="1"/>
  <c r="BH54" i="65" s="1"/>
  <c r="BH55" i="65" s="1"/>
  <c r="BH56" i="65" s="1"/>
  <c r="BH57" i="65" s="1"/>
  <c r="BH58" i="65" s="1"/>
  <c r="BH59" i="65" s="1"/>
  <c r="BH60" i="65" s="1"/>
  <c r="BH61" i="65" s="1"/>
  <c r="BH62" i="65" s="1"/>
  <c r="BH63" i="65" s="1"/>
  <c r="BH64" i="65" s="1"/>
  <c r="BH65" i="65" s="1"/>
  <c r="BH66" i="65" s="1"/>
  <c r="BH67" i="65" s="1"/>
  <c r="BH68" i="65" s="1"/>
  <c r="BH69" i="65" s="1"/>
  <c r="BH70" i="65" s="1"/>
  <c r="BH71" i="65" s="1"/>
  <c r="BH72" i="65" s="1"/>
  <c r="BH73" i="65" s="1"/>
  <c r="BH74" i="65" s="1"/>
  <c r="BH75" i="65" s="1"/>
  <c r="BH76" i="65" s="1"/>
  <c r="BH77" i="65" s="1"/>
  <c r="BH78" i="65" s="1"/>
  <c r="BH79" i="65" s="1"/>
  <c r="BH80" i="65" s="1"/>
  <c r="BH81" i="65" s="1"/>
  <c r="BH82" i="65" s="1"/>
  <c r="EZ38" i="65"/>
  <c r="EM38" i="65"/>
  <c r="DW38" i="65"/>
  <c r="DW39" i="65" s="1"/>
  <c r="DW40" i="65" s="1"/>
  <c r="DW41" i="65" s="1"/>
  <c r="DW42" i="65" s="1"/>
  <c r="DW43" i="65" s="1"/>
  <c r="DW44" i="65" s="1"/>
  <c r="DW45" i="65" s="1"/>
  <c r="DW46" i="65" s="1"/>
  <c r="DW47" i="65" s="1"/>
  <c r="DW48" i="65" s="1"/>
  <c r="DW49" i="65" s="1"/>
  <c r="DW50" i="65" s="1"/>
  <c r="DW51" i="65" s="1"/>
  <c r="DW52" i="65" s="1"/>
  <c r="DW53" i="65" s="1"/>
  <c r="DW54" i="65" s="1"/>
  <c r="DW55" i="65" s="1"/>
  <c r="DW56" i="65" s="1"/>
  <c r="DW57" i="65" s="1"/>
  <c r="DW58" i="65" s="1"/>
  <c r="DW59" i="65" s="1"/>
  <c r="DW60" i="65" s="1"/>
  <c r="DW61" i="65" s="1"/>
  <c r="DW62" i="65" s="1"/>
  <c r="DW63" i="65" s="1"/>
  <c r="DW64" i="65" s="1"/>
  <c r="DW65" i="65" s="1"/>
  <c r="DW66" i="65" s="1"/>
  <c r="DW67" i="65" s="1"/>
  <c r="DW68" i="65" s="1"/>
  <c r="DW69" i="65" s="1"/>
  <c r="DW70" i="65" s="1"/>
  <c r="DW71" i="65" s="1"/>
  <c r="DW72" i="65" s="1"/>
  <c r="DW73" i="65" s="1"/>
  <c r="DW74" i="65" s="1"/>
  <c r="DW75" i="65" s="1"/>
  <c r="DW76" i="65" s="1"/>
  <c r="DW77" i="65" s="1"/>
  <c r="DW78" i="65" s="1"/>
  <c r="DW79" i="65" s="1"/>
  <c r="DW80" i="65" s="1"/>
  <c r="DW81" i="65" s="1"/>
  <c r="DW82" i="65" s="1"/>
  <c r="DH38" i="65"/>
  <c r="DH39" i="65" s="1"/>
  <c r="DH40" i="65" s="1"/>
  <c r="DH41" i="65" s="1"/>
  <c r="DH42" i="65" s="1"/>
  <c r="DH43" i="65" s="1"/>
  <c r="DH44" i="65" s="1"/>
  <c r="DH45" i="65" s="1"/>
  <c r="DH46" i="65" s="1"/>
  <c r="DH47" i="65" s="1"/>
  <c r="DH48" i="65" s="1"/>
  <c r="DH49" i="65" s="1"/>
  <c r="DH50" i="65" s="1"/>
  <c r="DH51" i="65" s="1"/>
  <c r="DH52" i="65" s="1"/>
  <c r="DH53" i="65" s="1"/>
  <c r="DH54" i="65" s="1"/>
  <c r="DH55" i="65" s="1"/>
  <c r="DH56" i="65" s="1"/>
  <c r="DH57" i="65" s="1"/>
  <c r="DH58" i="65" s="1"/>
  <c r="DH59" i="65" s="1"/>
  <c r="DH60" i="65" s="1"/>
  <c r="DH61" i="65" s="1"/>
  <c r="DH62" i="65" s="1"/>
  <c r="DH63" i="65" s="1"/>
  <c r="DH64" i="65" s="1"/>
  <c r="DH65" i="65" s="1"/>
  <c r="DH66" i="65" s="1"/>
  <c r="DH67" i="65" s="1"/>
  <c r="DH68" i="65" s="1"/>
  <c r="DH69" i="65" s="1"/>
  <c r="DH70" i="65" s="1"/>
  <c r="DH71" i="65" s="1"/>
  <c r="DH72" i="65" s="1"/>
  <c r="DH73" i="65" s="1"/>
  <c r="DH74" i="65" s="1"/>
  <c r="DH75" i="65" s="1"/>
  <c r="DH76" i="65" s="1"/>
  <c r="DH77" i="65" s="1"/>
  <c r="DH78" i="65" s="1"/>
  <c r="DH79" i="65" s="1"/>
  <c r="DH80" i="65" s="1"/>
  <c r="DH81" i="65" s="1"/>
  <c r="DH82" i="65" s="1"/>
  <c r="CR38" i="65"/>
  <c r="CR39" i="65" s="1"/>
  <c r="CR40" i="65" s="1"/>
  <c r="CR41" i="65" s="1"/>
  <c r="CR42" i="65" s="1"/>
  <c r="CR43" i="65" s="1"/>
  <c r="CR44" i="65" s="1"/>
  <c r="CR45" i="65" s="1"/>
  <c r="CR46" i="65" s="1"/>
  <c r="CR47" i="65" s="1"/>
  <c r="CR48" i="65" s="1"/>
  <c r="CR49" i="65" s="1"/>
  <c r="CR50" i="65" s="1"/>
  <c r="CR51" i="65" s="1"/>
  <c r="CR52" i="65" s="1"/>
  <c r="CR53" i="65" s="1"/>
  <c r="CR54" i="65" s="1"/>
  <c r="CR55" i="65" s="1"/>
  <c r="CR56" i="65" s="1"/>
  <c r="CR57" i="65" s="1"/>
  <c r="CR58" i="65" s="1"/>
  <c r="CR59" i="65" s="1"/>
  <c r="CR60" i="65" s="1"/>
  <c r="CR61" i="65" s="1"/>
  <c r="CR62" i="65" s="1"/>
  <c r="CR63" i="65" s="1"/>
  <c r="CR64" i="65" s="1"/>
  <c r="CR65" i="65" s="1"/>
  <c r="CR66" i="65" s="1"/>
  <c r="CR67" i="65" s="1"/>
  <c r="CR68" i="65" s="1"/>
  <c r="CR69" i="65" s="1"/>
  <c r="CR70" i="65" s="1"/>
  <c r="CR71" i="65" s="1"/>
  <c r="CR72" i="65" s="1"/>
  <c r="CR73" i="65" s="1"/>
  <c r="CR74" i="65" s="1"/>
  <c r="CR75" i="65" s="1"/>
  <c r="CR76" i="65" s="1"/>
  <c r="CR77" i="65" s="1"/>
  <c r="CR78" i="65" s="1"/>
  <c r="CR79" i="65" s="1"/>
  <c r="CR80" i="65" s="1"/>
  <c r="CR81" i="65" s="1"/>
  <c r="CR82" i="65" s="1"/>
  <c r="CD38" i="65"/>
  <c r="BH38" i="65"/>
  <c r="AO38" i="65"/>
  <c r="AO39" i="65" s="1"/>
  <c r="AO40" i="65" s="1"/>
  <c r="AO41" i="65" s="1"/>
  <c r="U38" i="65"/>
  <c r="U39" i="65" s="1"/>
  <c r="U40" i="65" s="1"/>
  <c r="U41" i="65" s="1"/>
  <c r="B38" i="65"/>
  <c r="B39" i="65" s="1"/>
  <c r="B40" i="65" s="1"/>
  <c r="B41" i="65" s="1"/>
  <c r="B42" i="65" s="1"/>
  <c r="B43" i="65" s="1"/>
  <c r="B44" i="65" s="1"/>
  <c r="B45" i="65" s="1"/>
  <c r="B46" i="65" s="1"/>
  <c r="B47" i="65" s="1"/>
  <c r="EZ33" i="65"/>
  <c r="EM33" i="65"/>
  <c r="DW33" i="65"/>
  <c r="DH33" i="65"/>
  <c r="CR33" i="65"/>
  <c r="CD33" i="65"/>
  <c r="BH33" i="65"/>
  <c r="AO33" i="65"/>
  <c r="U33" i="65"/>
  <c r="B33" i="65"/>
  <c r="AO46" i="64"/>
  <c r="AO47" i="64" s="1"/>
  <c r="AO48" i="64" s="1"/>
  <c r="AO49" i="64" s="1"/>
  <c r="AO50" i="64" s="1"/>
  <c r="AO51" i="64" s="1"/>
  <c r="AO52" i="64" s="1"/>
  <c r="AO53" i="64" s="1"/>
  <c r="AO54" i="64" s="1"/>
  <c r="AO55" i="64" s="1"/>
  <c r="AO56" i="64" s="1"/>
  <c r="AO57" i="64" s="1"/>
  <c r="AO58" i="64" s="1"/>
  <c r="AO59" i="64" s="1"/>
  <c r="AO60" i="64" s="1"/>
  <c r="AO61" i="64" s="1"/>
  <c r="AO62" i="64" s="1"/>
  <c r="AO63" i="64" s="1"/>
  <c r="AO64" i="64" s="1"/>
  <c r="AO65" i="64" s="1"/>
  <c r="AO66" i="64" s="1"/>
  <c r="AO67" i="64" s="1"/>
  <c r="AO68" i="64" s="1"/>
  <c r="AO69" i="64" s="1"/>
  <c r="AO70" i="64" s="1"/>
  <c r="AO71" i="64" s="1"/>
  <c r="AO72" i="64" s="1"/>
  <c r="AO73" i="64" s="1"/>
  <c r="AO74" i="64" s="1"/>
  <c r="AO75" i="64" s="1"/>
  <c r="AO76" i="64" s="1"/>
  <c r="AO77" i="64" s="1"/>
  <c r="AO78" i="64" s="1"/>
  <c r="AO79" i="64" s="1"/>
  <c r="AO80" i="64" s="1"/>
  <c r="AO81" i="64" s="1"/>
  <c r="AO82" i="64" s="1"/>
  <c r="U45" i="64"/>
  <c r="U46" i="64" s="1"/>
  <c r="U47" i="64" s="1"/>
  <c r="U48" i="64" s="1"/>
  <c r="U49" i="64" s="1"/>
  <c r="U50" i="64" s="1"/>
  <c r="U51" i="64" s="1"/>
  <c r="U52" i="64" s="1"/>
  <c r="U53" i="64" s="1"/>
  <c r="U54" i="64" s="1"/>
  <c r="U55" i="64" s="1"/>
  <c r="U56" i="64" s="1"/>
  <c r="U57" i="64" s="1"/>
  <c r="U58" i="64" s="1"/>
  <c r="U59" i="64" s="1"/>
  <c r="U60" i="64" s="1"/>
  <c r="U61" i="64" s="1"/>
  <c r="U62" i="64" s="1"/>
  <c r="U63" i="64" s="1"/>
  <c r="U64" i="64" s="1"/>
  <c r="U65" i="64" s="1"/>
  <c r="U66" i="64" s="1"/>
  <c r="U67" i="64" s="1"/>
  <c r="U68" i="64" s="1"/>
  <c r="U69" i="64" s="1"/>
  <c r="U70" i="64" s="1"/>
  <c r="U71" i="64" s="1"/>
  <c r="U72" i="64" s="1"/>
  <c r="U73" i="64" s="1"/>
  <c r="U74" i="64" s="1"/>
  <c r="U75" i="64" s="1"/>
  <c r="U76" i="64" s="1"/>
  <c r="U77" i="64" s="1"/>
  <c r="U78" i="64" s="1"/>
  <c r="U79" i="64" s="1"/>
  <c r="U80" i="64" s="1"/>
  <c r="U81" i="64" s="1"/>
  <c r="U82" i="64" s="1"/>
  <c r="B45" i="64"/>
  <c r="B46" i="64" s="1"/>
  <c r="B47" i="64" s="1"/>
  <c r="B48" i="64" s="1"/>
  <c r="B49" i="64" s="1"/>
  <c r="B50" i="64" s="1"/>
  <c r="B51" i="64" s="1"/>
  <c r="B52" i="64" s="1"/>
  <c r="B53" i="64" s="1"/>
  <c r="B54" i="64" s="1"/>
  <c r="B55" i="64" s="1"/>
  <c r="B56" i="64" s="1"/>
  <c r="B57" i="64" s="1"/>
  <c r="B58" i="64" s="1"/>
  <c r="B59" i="64" s="1"/>
  <c r="B60" i="64" s="1"/>
  <c r="B61" i="64" s="1"/>
  <c r="B62" i="64" s="1"/>
  <c r="B63" i="64" s="1"/>
  <c r="B64" i="64" s="1"/>
  <c r="B65" i="64" s="1"/>
  <c r="B66" i="64" s="1"/>
  <c r="B67" i="64" s="1"/>
  <c r="B68" i="64" s="1"/>
  <c r="B69" i="64" s="1"/>
  <c r="B70" i="64" s="1"/>
  <c r="B71" i="64" s="1"/>
  <c r="B72" i="64" s="1"/>
  <c r="B73" i="64" s="1"/>
  <c r="B74" i="64" s="1"/>
  <c r="B75" i="64" s="1"/>
  <c r="B76" i="64" s="1"/>
  <c r="B77" i="64" s="1"/>
  <c r="B78" i="64" s="1"/>
  <c r="B79" i="64" s="1"/>
  <c r="B80" i="64" s="1"/>
  <c r="B81" i="64" s="1"/>
  <c r="B82" i="64" s="1"/>
  <c r="EZ44" i="64"/>
  <c r="EZ45" i="64" s="1"/>
  <c r="EZ46" i="64" s="1"/>
  <c r="EZ47" i="64" s="1"/>
  <c r="EZ48" i="64" s="1"/>
  <c r="EZ49" i="64" s="1"/>
  <c r="EZ50" i="64" s="1"/>
  <c r="EZ51" i="64" s="1"/>
  <c r="EZ52" i="64" s="1"/>
  <c r="EZ53" i="64" s="1"/>
  <c r="EZ54" i="64" s="1"/>
  <c r="EZ55" i="64" s="1"/>
  <c r="EZ56" i="64" s="1"/>
  <c r="EZ57" i="64" s="1"/>
  <c r="EZ58" i="64" s="1"/>
  <c r="EZ59" i="64" s="1"/>
  <c r="EZ60" i="64" s="1"/>
  <c r="EZ61" i="64" s="1"/>
  <c r="EZ62" i="64" s="1"/>
  <c r="EZ63" i="64" s="1"/>
  <c r="EZ64" i="64" s="1"/>
  <c r="EZ65" i="64" s="1"/>
  <c r="EZ66" i="64" s="1"/>
  <c r="EZ67" i="64" s="1"/>
  <c r="EZ68" i="64" s="1"/>
  <c r="EZ69" i="64" s="1"/>
  <c r="EZ70" i="64" s="1"/>
  <c r="EZ71" i="64" s="1"/>
  <c r="EZ72" i="64" s="1"/>
  <c r="EZ73" i="64" s="1"/>
  <c r="EZ74" i="64" s="1"/>
  <c r="EZ75" i="64" s="1"/>
  <c r="EZ76" i="64" s="1"/>
  <c r="EZ77" i="64" s="1"/>
  <c r="EZ78" i="64" s="1"/>
  <c r="EZ79" i="64" s="1"/>
  <c r="EZ80" i="64" s="1"/>
  <c r="EZ81" i="64" s="1"/>
  <c r="EZ82" i="64" s="1"/>
  <c r="AO43" i="64"/>
  <c r="AO44" i="64" s="1"/>
  <c r="AO45" i="64" s="1"/>
  <c r="U43" i="64"/>
  <c r="U44" i="64" s="1"/>
  <c r="B42" i="64"/>
  <c r="B43" i="64" s="1"/>
  <c r="B44" i="64" s="1"/>
  <c r="EZ41" i="64"/>
  <c r="EZ42" i="64" s="1"/>
  <c r="EZ43" i="64" s="1"/>
  <c r="CR41" i="64"/>
  <c r="CR42" i="64" s="1"/>
  <c r="CR43" i="64" s="1"/>
  <c r="CR44" i="64" s="1"/>
  <c r="CR45" i="64" s="1"/>
  <c r="CR46" i="64" s="1"/>
  <c r="CR47" i="64" s="1"/>
  <c r="CR48" i="64" s="1"/>
  <c r="CR49" i="64" s="1"/>
  <c r="CR50" i="64" s="1"/>
  <c r="CR51" i="64" s="1"/>
  <c r="CR52" i="64" s="1"/>
  <c r="CR53" i="64" s="1"/>
  <c r="CR54" i="64" s="1"/>
  <c r="CR55" i="64" s="1"/>
  <c r="CR56" i="64" s="1"/>
  <c r="CR57" i="64" s="1"/>
  <c r="CR58" i="64" s="1"/>
  <c r="CR59" i="64" s="1"/>
  <c r="CR60" i="64" s="1"/>
  <c r="CR61" i="64" s="1"/>
  <c r="CR62" i="64" s="1"/>
  <c r="CR63" i="64" s="1"/>
  <c r="CR64" i="64" s="1"/>
  <c r="CR65" i="64" s="1"/>
  <c r="CR66" i="64" s="1"/>
  <c r="CR67" i="64" s="1"/>
  <c r="CR68" i="64" s="1"/>
  <c r="CR69" i="64" s="1"/>
  <c r="CR70" i="64" s="1"/>
  <c r="CR71" i="64" s="1"/>
  <c r="CR72" i="64" s="1"/>
  <c r="CR73" i="64" s="1"/>
  <c r="CR74" i="64" s="1"/>
  <c r="CR75" i="64" s="1"/>
  <c r="CR76" i="64" s="1"/>
  <c r="CR77" i="64" s="1"/>
  <c r="CR78" i="64" s="1"/>
  <c r="CR79" i="64" s="1"/>
  <c r="CR80" i="64" s="1"/>
  <c r="CR81" i="64" s="1"/>
  <c r="CR82" i="64" s="1"/>
  <c r="CD41" i="64"/>
  <c r="CD42" i="64" s="1"/>
  <c r="CD43" i="64" s="1"/>
  <c r="CD44" i="64" s="1"/>
  <c r="CD45" i="64" s="1"/>
  <c r="CD46" i="64" s="1"/>
  <c r="CD47" i="64" s="1"/>
  <c r="CD48" i="64" s="1"/>
  <c r="CD49" i="64" s="1"/>
  <c r="CD50" i="64" s="1"/>
  <c r="CD51" i="64" s="1"/>
  <c r="CD52" i="64" s="1"/>
  <c r="CD53" i="64" s="1"/>
  <c r="CD54" i="64" s="1"/>
  <c r="CD55" i="64" s="1"/>
  <c r="CD56" i="64" s="1"/>
  <c r="CD57" i="64" s="1"/>
  <c r="CD58" i="64" s="1"/>
  <c r="CD59" i="64" s="1"/>
  <c r="CD60" i="64" s="1"/>
  <c r="CD61" i="64" s="1"/>
  <c r="CD62" i="64" s="1"/>
  <c r="CD63" i="64" s="1"/>
  <c r="CD64" i="64" s="1"/>
  <c r="CD65" i="64" s="1"/>
  <c r="CD66" i="64" s="1"/>
  <c r="CD67" i="64" s="1"/>
  <c r="CD68" i="64" s="1"/>
  <c r="CD69" i="64" s="1"/>
  <c r="CD70" i="64" s="1"/>
  <c r="CD71" i="64" s="1"/>
  <c r="CD72" i="64" s="1"/>
  <c r="CD73" i="64" s="1"/>
  <c r="CD74" i="64" s="1"/>
  <c r="CD75" i="64" s="1"/>
  <c r="CD76" i="64" s="1"/>
  <c r="CD77" i="64" s="1"/>
  <c r="CD78" i="64" s="1"/>
  <c r="CD79" i="64" s="1"/>
  <c r="CD80" i="64" s="1"/>
  <c r="CD81" i="64" s="1"/>
  <c r="CD82" i="64" s="1"/>
  <c r="BH40" i="64"/>
  <c r="BH41" i="64" s="1"/>
  <c r="BH42" i="64" s="1"/>
  <c r="BH43" i="64" s="1"/>
  <c r="BH44" i="64" s="1"/>
  <c r="BH45" i="64" s="1"/>
  <c r="BH46" i="64" s="1"/>
  <c r="BH47" i="64" s="1"/>
  <c r="BH48" i="64" s="1"/>
  <c r="BH49" i="64" s="1"/>
  <c r="BH50" i="64" s="1"/>
  <c r="BH51" i="64" s="1"/>
  <c r="BH52" i="64" s="1"/>
  <c r="BH53" i="64" s="1"/>
  <c r="BH54" i="64" s="1"/>
  <c r="BH55" i="64" s="1"/>
  <c r="BH56" i="64" s="1"/>
  <c r="BH57" i="64" s="1"/>
  <c r="BH58" i="64" s="1"/>
  <c r="BH59" i="64" s="1"/>
  <c r="BH60" i="64" s="1"/>
  <c r="BH61" i="64" s="1"/>
  <c r="BH62" i="64" s="1"/>
  <c r="BH63" i="64" s="1"/>
  <c r="BH64" i="64" s="1"/>
  <c r="BH65" i="64" s="1"/>
  <c r="BH66" i="64" s="1"/>
  <c r="BH67" i="64" s="1"/>
  <c r="BH68" i="64" s="1"/>
  <c r="BH69" i="64" s="1"/>
  <c r="BH70" i="64" s="1"/>
  <c r="BH71" i="64" s="1"/>
  <c r="BH72" i="64" s="1"/>
  <c r="BH73" i="64" s="1"/>
  <c r="BH74" i="64" s="1"/>
  <c r="BH75" i="64" s="1"/>
  <c r="BH76" i="64" s="1"/>
  <c r="BH77" i="64" s="1"/>
  <c r="BH78" i="64" s="1"/>
  <c r="BH79" i="64" s="1"/>
  <c r="BH80" i="64" s="1"/>
  <c r="BH81" i="64" s="1"/>
  <c r="BH82" i="64" s="1"/>
  <c r="AO40" i="64"/>
  <c r="AO41" i="64" s="1"/>
  <c r="AO42" i="64" s="1"/>
  <c r="U40" i="64"/>
  <c r="U41" i="64" s="1"/>
  <c r="U42" i="64" s="1"/>
  <c r="B40" i="64"/>
  <c r="B41" i="64" s="1"/>
  <c r="EZ39" i="64"/>
  <c r="EZ40" i="64" s="1"/>
  <c r="CR39" i="64"/>
  <c r="CR40" i="64" s="1"/>
  <c r="U39" i="64"/>
  <c r="B39" i="64"/>
  <c r="EZ38" i="64"/>
  <c r="EM38" i="64"/>
  <c r="EM39" i="64" s="1"/>
  <c r="EM40" i="64" s="1"/>
  <c r="EM41" i="64" s="1"/>
  <c r="EM42" i="64" s="1"/>
  <c r="EM43" i="64" s="1"/>
  <c r="EM44" i="64" s="1"/>
  <c r="EM45" i="64" s="1"/>
  <c r="EM46" i="64" s="1"/>
  <c r="EM47" i="64" s="1"/>
  <c r="EM48" i="64" s="1"/>
  <c r="EM49" i="64" s="1"/>
  <c r="EM50" i="64" s="1"/>
  <c r="EM51" i="64" s="1"/>
  <c r="EM52" i="64" s="1"/>
  <c r="EM53" i="64" s="1"/>
  <c r="EM54" i="64" s="1"/>
  <c r="EM55" i="64" s="1"/>
  <c r="EM56" i="64" s="1"/>
  <c r="EM57" i="64" s="1"/>
  <c r="EM58" i="64" s="1"/>
  <c r="EM59" i="64" s="1"/>
  <c r="EM60" i="64" s="1"/>
  <c r="EM61" i="64" s="1"/>
  <c r="EM62" i="64" s="1"/>
  <c r="EM63" i="64" s="1"/>
  <c r="EM64" i="64" s="1"/>
  <c r="EM65" i="64" s="1"/>
  <c r="EM66" i="64" s="1"/>
  <c r="EM67" i="64" s="1"/>
  <c r="EM68" i="64" s="1"/>
  <c r="EM69" i="64" s="1"/>
  <c r="EM70" i="64" s="1"/>
  <c r="EM71" i="64" s="1"/>
  <c r="EM72" i="64" s="1"/>
  <c r="EM73" i="64" s="1"/>
  <c r="EM74" i="64" s="1"/>
  <c r="EM75" i="64" s="1"/>
  <c r="EM76" i="64" s="1"/>
  <c r="EM77" i="64" s="1"/>
  <c r="EM78" i="64" s="1"/>
  <c r="EM79" i="64" s="1"/>
  <c r="EM80" i="64" s="1"/>
  <c r="EM81" i="64" s="1"/>
  <c r="EM82" i="64" s="1"/>
  <c r="DW38" i="64"/>
  <c r="DW39" i="64" s="1"/>
  <c r="DW40" i="64" s="1"/>
  <c r="DW41" i="64" s="1"/>
  <c r="DW42" i="64" s="1"/>
  <c r="DW43" i="64" s="1"/>
  <c r="DW44" i="64" s="1"/>
  <c r="DW45" i="64" s="1"/>
  <c r="DW46" i="64" s="1"/>
  <c r="DW47" i="64" s="1"/>
  <c r="DW48" i="64" s="1"/>
  <c r="DW49" i="64" s="1"/>
  <c r="DW50" i="64" s="1"/>
  <c r="DW51" i="64" s="1"/>
  <c r="DW52" i="64" s="1"/>
  <c r="DW53" i="64" s="1"/>
  <c r="DW54" i="64" s="1"/>
  <c r="DW55" i="64" s="1"/>
  <c r="DW56" i="64" s="1"/>
  <c r="DW57" i="64" s="1"/>
  <c r="DW58" i="64" s="1"/>
  <c r="DW59" i="64" s="1"/>
  <c r="DW60" i="64" s="1"/>
  <c r="DW61" i="64" s="1"/>
  <c r="DW62" i="64" s="1"/>
  <c r="DW63" i="64" s="1"/>
  <c r="DW64" i="64" s="1"/>
  <c r="DW65" i="64" s="1"/>
  <c r="DW66" i="64" s="1"/>
  <c r="DW67" i="64" s="1"/>
  <c r="DW68" i="64" s="1"/>
  <c r="DW69" i="64" s="1"/>
  <c r="DW70" i="64" s="1"/>
  <c r="DW71" i="64" s="1"/>
  <c r="DW72" i="64" s="1"/>
  <c r="DW73" i="64" s="1"/>
  <c r="DW74" i="64" s="1"/>
  <c r="DW75" i="64" s="1"/>
  <c r="DW76" i="64" s="1"/>
  <c r="DW77" i="64" s="1"/>
  <c r="DW78" i="64" s="1"/>
  <c r="DW79" i="64" s="1"/>
  <c r="DW80" i="64" s="1"/>
  <c r="DW81" i="64" s="1"/>
  <c r="DW82" i="64" s="1"/>
  <c r="DH38" i="64"/>
  <c r="DH39" i="64" s="1"/>
  <c r="DH40" i="64" s="1"/>
  <c r="DH41" i="64" s="1"/>
  <c r="DH42" i="64" s="1"/>
  <c r="DH43" i="64" s="1"/>
  <c r="DH44" i="64" s="1"/>
  <c r="DH45" i="64" s="1"/>
  <c r="DH46" i="64" s="1"/>
  <c r="DH47" i="64" s="1"/>
  <c r="DH48" i="64" s="1"/>
  <c r="DH49" i="64" s="1"/>
  <c r="DH50" i="64" s="1"/>
  <c r="DH51" i="64" s="1"/>
  <c r="DH52" i="64" s="1"/>
  <c r="DH53" i="64" s="1"/>
  <c r="DH54" i="64" s="1"/>
  <c r="DH55" i="64" s="1"/>
  <c r="DH56" i="64" s="1"/>
  <c r="DH57" i="64" s="1"/>
  <c r="DH58" i="64" s="1"/>
  <c r="DH59" i="64" s="1"/>
  <c r="DH60" i="64" s="1"/>
  <c r="DH61" i="64" s="1"/>
  <c r="DH62" i="64" s="1"/>
  <c r="DH63" i="64" s="1"/>
  <c r="DH64" i="64" s="1"/>
  <c r="DH65" i="64" s="1"/>
  <c r="DH66" i="64" s="1"/>
  <c r="DH67" i="64" s="1"/>
  <c r="DH68" i="64" s="1"/>
  <c r="DH69" i="64" s="1"/>
  <c r="DH70" i="64" s="1"/>
  <c r="DH71" i="64" s="1"/>
  <c r="DH72" i="64" s="1"/>
  <c r="DH73" i="64" s="1"/>
  <c r="DH74" i="64" s="1"/>
  <c r="DH75" i="64" s="1"/>
  <c r="DH76" i="64" s="1"/>
  <c r="DH77" i="64" s="1"/>
  <c r="DH78" i="64" s="1"/>
  <c r="DH79" i="64" s="1"/>
  <c r="DH80" i="64" s="1"/>
  <c r="DH81" i="64" s="1"/>
  <c r="DH82" i="64" s="1"/>
  <c r="CR38" i="64"/>
  <c r="CD38" i="64"/>
  <c r="CD39" i="64" s="1"/>
  <c r="CD40" i="64" s="1"/>
  <c r="BH38" i="64"/>
  <c r="BH39" i="64" s="1"/>
  <c r="AO38" i="64"/>
  <c r="AO39" i="64" s="1"/>
  <c r="U38" i="64"/>
  <c r="B38" i="64"/>
  <c r="EZ33" i="64"/>
  <c r="EM33" i="64"/>
  <c r="DW33" i="64"/>
  <c r="DH33" i="64"/>
  <c r="CR33" i="64"/>
  <c r="CD33" i="64"/>
  <c r="BH33" i="64"/>
  <c r="AO33" i="64"/>
  <c r="DH47" i="63"/>
  <c r="DH48" i="63" s="1"/>
  <c r="DH49" i="63" s="1"/>
  <c r="DH50" i="63" s="1"/>
  <c r="DH51" i="63" s="1"/>
  <c r="DH52" i="63" s="1"/>
  <c r="DH53" i="63" s="1"/>
  <c r="DH54" i="63" s="1"/>
  <c r="DH55" i="63" s="1"/>
  <c r="DH56" i="63" s="1"/>
  <c r="DH57" i="63" s="1"/>
  <c r="DH58" i="63" s="1"/>
  <c r="DH59" i="63" s="1"/>
  <c r="DH60" i="63" s="1"/>
  <c r="DH61" i="63" s="1"/>
  <c r="DH62" i="63" s="1"/>
  <c r="DH63" i="63" s="1"/>
  <c r="DH64" i="63" s="1"/>
  <c r="DH65" i="63" s="1"/>
  <c r="DH66" i="63" s="1"/>
  <c r="DH67" i="63" s="1"/>
  <c r="DH68" i="63" s="1"/>
  <c r="DH69" i="63" s="1"/>
  <c r="DH70" i="63" s="1"/>
  <c r="DH71" i="63" s="1"/>
  <c r="DH72" i="63" s="1"/>
  <c r="DH73" i="63" s="1"/>
  <c r="DH74" i="63" s="1"/>
  <c r="DH75" i="63" s="1"/>
  <c r="DH76" i="63" s="1"/>
  <c r="DH77" i="63" s="1"/>
  <c r="DH78" i="63" s="1"/>
  <c r="DH79" i="63" s="1"/>
  <c r="DH80" i="63" s="1"/>
  <c r="DH81" i="63" s="1"/>
  <c r="DH82" i="63" s="1"/>
  <c r="DH45" i="63"/>
  <c r="DH46" i="63" s="1"/>
  <c r="EM43" i="63"/>
  <c r="EM44" i="63" s="1"/>
  <c r="EM45" i="63" s="1"/>
  <c r="EM46" i="63" s="1"/>
  <c r="EM47" i="63" s="1"/>
  <c r="EM48" i="63" s="1"/>
  <c r="EM49" i="63" s="1"/>
  <c r="EM50" i="63" s="1"/>
  <c r="EM51" i="63" s="1"/>
  <c r="EM52" i="63" s="1"/>
  <c r="EM53" i="63" s="1"/>
  <c r="EM54" i="63" s="1"/>
  <c r="EM55" i="63" s="1"/>
  <c r="EM56" i="63" s="1"/>
  <c r="EM57" i="63" s="1"/>
  <c r="EM58" i="63" s="1"/>
  <c r="EM59" i="63" s="1"/>
  <c r="EM60" i="63" s="1"/>
  <c r="EM61" i="63" s="1"/>
  <c r="EM62" i="63" s="1"/>
  <c r="EM63" i="63" s="1"/>
  <c r="EM64" i="63" s="1"/>
  <c r="EM65" i="63" s="1"/>
  <c r="EM66" i="63" s="1"/>
  <c r="EM67" i="63" s="1"/>
  <c r="EM68" i="63" s="1"/>
  <c r="EM69" i="63" s="1"/>
  <c r="EM70" i="63" s="1"/>
  <c r="EM71" i="63" s="1"/>
  <c r="EM72" i="63" s="1"/>
  <c r="EM73" i="63" s="1"/>
  <c r="EM74" i="63" s="1"/>
  <c r="EM75" i="63" s="1"/>
  <c r="EM76" i="63" s="1"/>
  <c r="EM77" i="63" s="1"/>
  <c r="EM78" i="63" s="1"/>
  <c r="EM79" i="63" s="1"/>
  <c r="EM80" i="63" s="1"/>
  <c r="EM81" i="63" s="1"/>
  <c r="EM82" i="63" s="1"/>
  <c r="DH43" i="63"/>
  <c r="DH44" i="63" s="1"/>
  <c r="EZ41" i="63"/>
  <c r="EZ42" i="63" s="1"/>
  <c r="EZ43" i="63" s="1"/>
  <c r="EZ44" i="63" s="1"/>
  <c r="EZ45" i="63" s="1"/>
  <c r="EZ46" i="63" s="1"/>
  <c r="EZ47" i="63" s="1"/>
  <c r="EZ48" i="63" s="1"/>
  <c r="EZ49" i="63" s="1"/>
  <c r="EZ50" i="63" s="1"/>
  <c r="EZ51" i="63" s="1"/>
  <c r="EZ52" i="63" s="1"/>
  <c r="EZ53" i="63" s="1"/>
  <c r="EZ54" i="63" s="1"/>
  <c r="EZ55" i="63" s="1"/>
  <c r="EZ56" i="63" s="1"/>
  <c r="EZ57" i="63" s="1"/>
  <c r="EZ58" i="63" s="1"/>
  <c r="EZ59" i="63" s="1"/>
  <c r="EZ60" i="63" s="1"/>
  <c r="EZ61" i="63" s="1"/>
  <c r="EZ62" i="63" s="1"/>
  <c r="EZ63" i="63" s="1"/>
  <c r="EZ64" i="63" s="1"/>
  <c r="EZ65" i="63" s="1"/>
  <c r="EZ66" i="63" s="1"/>
  <c r="EZ67" i="63" s="1"/>
  <c r="EZ68" i="63" s="1"/>
  <c r="EZ69" i="63" s="1"/>
  <c r="EZ70" i="63" s="1"/>
  <c r="EZ71" i="63" s="1"/>
  <c r="EZ72" i="63" s="1"/>
  <c r="EZ73" i="63" s="1"/>
  <c r="EZ74" i="63" s="1"/>
  <c r="EZ75" i="63" s="1"/>
  <c r="EZ76" i="63" s="1"/>
  <c r="EZ77" i="63" s="1"/>
  <c r="EZ78" i="63" s="1"/>
  <c r="EZ79" i="63" s="1"/>
  <c r="EZ80" i="63" s="1"/>
  <c r="EZ81" i="63" s="1"/>
  <c r="EZ82" i="63" s="1"/>
  <c r="EM41" i="63"/>
  <c r="EM42" i="63" s="1"/>
  <c r="DH41" i="63"/>
  <c r="DH42" i="63" s="1"/>
  <c r="DH40" i="63"/>
  <c r="CD40" i="63"/>
  <c r="CD41" i="63" s="1"/>
  <c r="CD42" i="63" s="1"/>
  <c r="CD43" i="63" s="1"/>
  <c r="CD44" i="63" s="1"/>
  <c r="CD45" i="63" s="1"/>
  <c r="CD46" i="63" s="1"/>
  <c r="CD47" i="63" s="1"/>
  <c r="CD48" i="63" s="1"/>
  <c r="CD49" i="63" s="1"/>
  <c r="CD50" i="63" s="1"/>
  <c r="CD51" i="63" s="1"/>
  <c r="CD52" i="63" s="1"/>
  <c r="CD53" i="63" s="1"/>
  <c r="CD54" i="63" s="1"/>
  <c r="CD55" i="63" s="1"/>
  <c r="CD56" i="63" s="1"/>
  <c r="CD57" i="63" s="1"/>
  <c r="CD58" i="63" s="1"/>
  <c r="CD59" i="63" s="1"/>
  <c r="CD60" i="63" s="1"/>
  <c r="CD61" i="63" s="1"/>
  <c r="CD62" i="63" s="1"/>
  <c r="CD63" i="63" s="1"/>
  <c r="CD64" i="63" s="1"/>
  <c r="CD65" i="63" s="1"/>
  <c r="CD66" i="63" s="1"/>
  <c r="CD67" i="63" s="1"/>
  <c r="CD68" i="63" s="1"/>
  <c r="CD69" i="63" s="1"/>
  <c r="CD70" i="63" s="1"/>
  <c r="CD71" i="63" s="1"/>
  <c r="CD72" i="63" s="1"/>
  <c r="CD73" i="63" s="1"/>
  <c r="CD74" i="63" s="1"/>
  <c r="CD75" i="63" s="1"/>
  <c r="CD76" i="63" s="1"/>
  <c r="CD77" i="63" s="1"/>
  <c r="CD78" i="63" s="1"/>
  <c r="CD79" i="63" s="1"/>
  <c r="CD80" i="63" s="1"/>
  <c r="CD81" i="63" s="1"/>
  <c r="CD82" i="63" s="1"/>
  <c r="BH40" i="63"/>
  <c r="BH41" i="63" s="1"/>
  <c r="BH42" i="63" s="1"/>
  <c r="BH43" i="63" s="1"/>
  <c r="BH44" i="63" s="1"/>
  <c r="BH45" i="63" s="1"/>
  <c r="BH46" i="63" s="1"/>
  <c r="BH47" i="63" s="1"/>
  <c r="BH48" i="63" s="1"/>
  <c r="BH49" i="63" s="1"/>
  <c r="BH50" i="63" s="1"/>
  <c r="BH51" i="63" s="1"/>
  <c r="BH52" i="63" s="1"/>
  <c r="BH53" i="63" s="1"/>
  <c r="BH54" i="63" s="1"/>
  <c r="BH55" i="63" s="1"/>
  <c r="BH56" i="63" s="1"/>
  <c r="BH57" i="63" s="1"/>
  <c r="BH58" i="63" s="1"/>
  <c r="BH59" i="63" s="1"/>
  <c r="BH60" i="63" s="1"/>
  <c r="BH61" i="63" s="1"/>
  <c r="BH62" i="63" s="1"/>
  <c r="BH63" i="63" s="1"/>
  <c r="BH64" i="63" s="1"/>
  <c r="BH65" i="63" s="1"/>
  <c r="BH66" i="63" s="1"/>
  <c r="BH67" i="63" s="1"/>
  <c r="BH68" i="63" s="1"/>
  <c r="BH69" i="63" s="1"/>
  <c r="BH70" i="63" s="1"/>
  <c r="BH71" i="63" s="1"/>
  <c r="BH72" i="63" s="1"/>
  <c r="BH73" i="63" s="1"/>
  <c r="BH74" i="63" s="1"/>
  <c r="BH75" i="63" s="1"/>
  <c r="BH76" i="63" s="1"/>
  <c r="BH77" i="63" s="1"/>
  <c r="BH78" i="63" s="1"/>
  <c r="BH79" i="63" s="1"/>
  <c r="BH80" i="63" s="1"/>
  <c r="BH81" i="63" s="1"/>
  <c r="BH82" i="63" s="1"/>
  <c r="AO40" i="63"/>
  <c r="AO41" i="63" s="1"/>
  <c r="AO42" i="63" s="1"/>
  <c r="AO43" i="63" s="1"/>
  <c r="AO44" i="63" s="1"/>
  <c r="AO45" i="63" s="1"/>
  <c r="AO46" i="63" s="1"/>
  <c r="AO47" i="63" s="1"/>
  <c r="AO48" i="63" s="1"/>
  <c r="AO49" i="63" s="1"/>
  <c r="AO50" i="63" s="1"/>
  <c r="AO51" i="63" s="1"/>
  <c r="AO52" i="63" s="1"/>
  <c r="AO53" i="63" s="1"/>
  <c r="AO54" i="63" s="1"/>
  <c r="AO55" i="63" s="1"/>
  <c r="AO56" i="63" s="1"/>
  <c r="AO57" i="63" s="1"/>
  <c r="AO58" i="63" s="1"/>
  <c r="AO59" i="63" s="1"/>
  <c r="AO60" i="63" s="1"/>
  <c r="AO61" i="63" s="1"/>
  <c r="AO62" i="63" s="1"/>
  <c r="AO63" i="63" s="1"/>
  <c r="AO64" i="63" s="1"/>
  <c r="AO65" i="63" s="1"/>
  <c r="AO66" i="63" s="1"/>
  <c r="AO67" i="63" s="1"/>
  <c r="AO68" i="63" s="1"/>
  <c r="AO69" i="63" s="1"/>
  <c r="AO70" i="63" s="1"/>
  <c r="AO71" i="63" s="1"/>
  <c r="AO72" i="63" s="1"/>
  <c r="AO73" i="63" s="1"/>
  <c r="AO74" i="63" s="1"/>
  <c r="AO75" i="63" s="1"/>
  <c r="AO76" i="63" s="1"/>
  <c r="AO77" i="63" s="1"/>
  <c r="AO78" i="63" s="1"/>
  <c r="AO79" i="63" s="1"/>
  <c r="AO80" i="63" s="1"/>
  <c r="AO81" i="63" s="1"/>
  <c r="AO82" i="63" s="1"/>
  <c r="U40" i="63"/>
  <c r="U41" i="63" s="1"/>
  <c r="U42" i="63" s="1"/>
  <c r="U43" i="63" s="1"/>
  <c r="U44" i="63" s="1"/>
  <c r="U45" i="63" s="1"/>
  <c r="U46" i="63" s="1"/>
  <c r="U47" i="63" s="1"/>
  <c r="U48" i="63" s="1"/>
  <c r="U49" i="63" s="1"/>
  <c r="U50" i="63" s="1"/>
  <c r="U51" i="63" s="1"/>
  <c r="U52" i="63" s="1"/>
  <c r="U53" i="63" s="1"/>
  <c r="U54" i="63" s="1"/>
  <c r="U55" i="63" s="1"/>
  <c r="U56" i="63" s="1"/>
  <c r="U57" i="63" s="1"/>
  <c r="U58" i="63" s="1"/>
  <c r="U59" i="63" s="1"/>
  <c r="U60" i="63" s="1"/>
  <c r="U61" i="63" s="1"/>
  <c r="U62" i="63" s="1"/>
  <c r="U63" i="63" s="1"/>
  <c r="U64" i="63" s="1"/>
  <c r="U65" i="63" s="1"/>
  <c r="U66" i="63" s="1"/>
  <c r="U67" i="63" s="1"/>
  <c r="U68" i="63" s="1"/>
  <c r="U69" i="63" s="1"/>
  <c r="U70" i="63" s="1"/>
  <c r="U71" i="63" s="1"/>
  <c r="U72" i="63" s="1"/>
  <c r="U73" i="63" s="1"/>
  <c r="U74" i="63" s="1"/>
  <c r="U75" i="63" s="1"/>
  <c r="U76" i="63" s="1"/>
  <c r="U77" i="63" s="1"/>
  <c r="U78" i="63" s="1"/>
  <c r="U79" i="63" s="1"/>
  <c r="U80" i="63" s="1"/>
  <c r="U81" i="63" s="1"/>
  <c r="U82" i="63" s="1"/>
  <c r="B40" i="63"/>
  <c r="B41" i="63" s="1"/>
  <c r="B42" i="63" s="1"/>
  <c r="B43" i="63" s="1"/>
  <c r="B44" i="63" s="1"/>
  <c r="B45" i="63" s="1"/>
  <c r="B46" i="63" s="1"/>
  <c r="B47" i="63" s="1"/>
  <c r="B48" i="63" s="1"/>
  <c r="B49" i="63" s="1"/>
  <c r="B50" i="63" s="1"/>
  <c r="B51" i="63" s="1"/>
  <c r="B52" i="63" s="1"/>
  <c r="B53" i="63" s="1"/>
  <c r="B54" i="63" s="1"/>
  <c r="B55" i="63" s="1"/>
  <c r="B56" i="63" s="1"/>
  <c r="B57" i="63" s="1"/>
  <c r="B58" i="63" s="1"/>
  <c r="B59" i="63" s="1"/>
  <c r="B60" i="63" s="1"/>
  <c r="B61" i="63" s="1"/>
  <c r="B62" i="63" s="1"/>
  <c r="B63" i="63" s="1"/>
  <c r="B64" i="63" s="1"/>
  <c r="B65" i="63" s="1"/>
  <c r="B66" i="63" s="1"/>
  <c r="B67" i="63" s="1"/>
  <c r="B68" i="63" s="1"/>
  <c r="B69" i="63" s="1"/>
  <c r="B70" i="63" s="1"/>
  <c r="B71" i="63" s="1"/>
  <c r="B72" i="63" s="1"/>
  <c r="B73" i="63" s="1"/>
  <c r="B74" i="63" s="1"/>
  <c r="B75" i="63" s="1"/>
  <c r="B76" i="63" s="1"/>
  <c r="B77" i="63" s="1"/>
  <c r="B78" i="63" s="1"/>
  <c r="B79" i="63" s="1"/>
  <c r="B80" i="63" s="1"/>
  <c r="B81" i="63" s="1"/>
  <c r="B82" i="63" s="1"/>
  <c r="DW39" i="63"/>
  <c r="DW40" i="63" s="1"/>
  <c r="DW41" i="63" s="1"/>
  <c r="DW42" i="63" s="1"/>
  <c r="DW43" i="63" s="1"/>
  <c r="DW44" i="63" s="1"/>
  <c r="DW45" i="63" s="1"/>
  <c r="DW46" i="63" s="1"/>
  <c r="DW47" i="63" s="1"/>
  <c r="DW48" i="63" s="1"/>
  <c r="DW49" i="63" s="1"/>
  <c r="DW50" i="63" s="1"/>
  <c r="DW51" i="63" s="1"/>
  <c r="DW52" i="63" s="1"/>
  <c r="DW53" i="63" s="1"/>
  <c r="DW54" i="63" s="1"/>
  <c r="DW55" i="63" s="1"/>
  <c r="DW56" i="63" s="1"/>
  <c r="DW57" i="63" s="1"/>
  <c r="DW58" i="63" s="1"/>
  <c r="DW59" i="63" s="1"/>
  <c r="DW60" i="63" s="1"/>
  <c r="DW61" i="63" s="1"/>
  <c r="DW62" i="63" s="1"/>
  <c r="DW63" i="63" s="1"/>
  <c r="DW64" i="63" s="1"/>
  <c r="DW65" i="63" s="1"/>
  <c r="DW66" i="63" s="1"/>
  <c r="DW67" i="63" s="1"/>
  <c r="DW68" i="63" s="1"/>
  <c r="DW69" i="63" s="1"/>
  <c r="DW70" i="63" s="1"/>
  <c r="DW71" i="63" s="1"/>
  <c r="DW72" i="63" s="1"/>
  <c r="DW73" i="63" s="1"/>
  <c r="DW74" i="63" s="1"/>
  <c r="DW75" i="63" s="1"/>
  <c r="DW76" i="63" s="1"/>
  <c r="DW77" i="63" s="1"/>
  <c r="DW78" i="63" s="1"/>
  <c r="DW79" i="63" s="1"/>
  <c r="DW80" i="63" s="1"/>
  <c r="DW81" i="63" s="1"/>
  <c r="DW82" i="63" s="1"/>
  <c r="DH39" i="63"/>
  <c r="CD39" i="63"/>
  <c r="BH39" i="63"/>
  <c r="U39" i="63"/>
  <c r="B39" i="63"/>
  <c r="EZ38" i="63"/>
  <c r="EZ39" i="63" s="1"/>
  <c r="EZ40" i="63" s="1"/>
  <c r="EM38" i="63"/>
  <c r="EM39" i="63" s="1"/>
  <c r="EM40" i="63" s="1"/>
  <c r="DW38" i="63"/>
  <c r="DH38" i="63"/>
  <c r="CR38" i="63"/>
  <c r="CR39" i="63" s="1"/>
  <c r="CR40" i="63" s="1"/>
  <c r="CR41" i="63" s="1"/>
  <c r="CR42" i="63" s="1"/>
  <c r="CR43" i="63" s="1"/>
  <c r="CR44" i="63" s="1"/>
  <c r="CR45" i="63" s="1"/>
  <c r="CR46" i="63" s="1"/>
  <c r="CR47" i="63" s="1"/>
  <c r="CR48" i="63" s="1"/>
  <c r="CR49" i="63" s="1"/>
  <c r="CR50" i="63" s="1"/>
  <c r="CR51" i="63" s="1"/>
  <c r="CR52" i="63" s="1"/>
  <c r="CR53" i="63" s="1"/>
  <c r="CR54" i="63" s="1"/>
  <c r="CR55" i="63" s="1"/>
  <c r="CR56" i="63" s="1"/>
  <c r="CR57" i="63" s="1"/>
  <c r="CR58" i="63" s="1"/>
  <c r="CR59" i="63" s="1"/>
  <c r="CR60" i="63" s="1"/>
  <c r="CR61" i="63" s="1"/>
  <c r="CR62" i="63" s="1"/>
  <c r="CR63" i="63" s="1"/>
  <c r="CR64" i="63" s="1"/>
  <c r="CR65" i="63" s="1"/>
  <c r="CR66" i="63" s="1"/>
  <c r="CR67" i="63" s="1"/>
  <c r="CR68" i="63" s="1"/>
  <c r="CR69" i="63" s="1"/>
  <c r="CR70" i="63" s="1"/>
  <c r="CR71" i="63" s="1"/>
  <c r="CR72" i="63" s="1"/>
  <c r="CR73" i="63" s="1"/>
  <c r="CR74" i="63" s="1"/>
  <c r="CR75" i="63" s="1"/>
  <c r="CR76" i="63" s="1"/>
  <c r="CR77" i="63" s="1"/>
  <c r="CR78" i="63" s="1"/>
  <c r="CR79" i="63" s="1"/>
  <c r="CR80" i="63" s="1"/>
  <c r="CR81" i="63" s="1"/>
  <c r="CR82" i="63" s="1"/>
  <c r="CD38" i="63"/>
  <c r="BH38" i="63"/>
  <c r="AO38" i="63"/>
  <c r="AO39" i="63" s="1"/>
  <c r="U38" i="63"/>
  <c r="B38" i="63"/>
  <c r="EZ33" i="63"/>
  <c r="EM33" i="63"/>
  <c r="DW33" i="63"/>
  <c r="DH33" i="63"/>
  <c r="CR33" i="63"/>
  <c r="CD33" i="63"/>
  <c r="BH33" i="63"/>
  <c r="AO33" i="63"/>
  <c r="U33" i="63"/>
  <c r="B33" i="63"/>
  <c r="CD43" i="62"/>
  <c r="CD44" i="62" s="1"/>
  <c r="CD45" i="62" s="1"/>
  <c r="CD46" i="62" s="1"/>
  <c r="CD47" i="62" s="1"/>
  <c r="CD48" i="62" s="1"/>
  <c r="CD49" i="62" s="1"/>
  <c r="CD50" i="62" s="1"/>
  <c r="CD51" i="62" s="1"/>
  <c r="CD52" i="62" s="1"/>
  <c r="CD53" i="62" s="1"/>
  <c r="CD54" i="62" s="1"/>
  <c r="CD55" i="62" s="1"/>
  <c r="CD56" i="62" s="1"/>
  <c r="CD57" i="62" s="1"/>
  <c r="CD58" i="62" s="1"/>
  <c r="CD59" i="62" s="1"/>
  <c r="CD60" i="62" s="1"/>
  <c r="CD61" i="62" s="1"/>
  <c r="CD62" i="62" s="1"/>
  <c r="CD63" i="62" s="1"/>
  <c r="CD64" i="62" s="1"/>
  <c r="CD65" i="62" s="1"/>
  <c r="CD66" i="62" s="1"/>
  <c r="CD67" i="62" s="1"/>
  <c r="CD68" i="62" s="1"/>
  <c r="CD69" i="62" s="1"/>
  <c r="CD70" i="62" s="1"/>
  <c r="CD71" i="62" s="1"/>
  <c r="CD72" i="62" s="1"/>
  <c r="CD73" i="62" s="1"/>
  <c r="CD74" i="62" s="1"/>
  <c r="CD75" i="62" s="1"/>
  <c r="CD76" i="62" s="1"/>
  <c r="CD77" i="62" s="1"/>
  <c r="CD78" i="62" s="1"/>
  <c r="CD79" i="62" s="1"/>
  <c r="CD80" i="62" s="1"/>
  <c r="CD81" i="62" s="1"/>
  <c r="CD82" i="62" s="1"/>
  <c r="BH42" i="62"/>
  <c r="BH43" i="62" s="1"/>
  <c r="BH44" i="62" s="1"/>
  <c r="BH45" i="62" s="1"/>
  <c r="BH46" i="62" s="1"/>
  <c r="BH47" i="62" s="1"/>
  <c r="BH48" i="62" s="1"/>
  <c r="BH49" i="62" s="1"/>
  <c r="BH50" i="62" s="1"/>
  <c r="BH51" i="62" s="1"/>
  <c r="BH52" i="62" s="1"/>
  <c r="BH53" i="62" s="1"/>
  <c r="BH54" i="62" s="1"/>
  <c r="BH55" i="62" s="1"/>
  <c r="BH56" i="62" s="1"/>
  <c r="BH57" i="62" s="1"/>
  <c r="BH58" i="62" s="1"/>
  <c r="BH59" i="62" s="1"/>
  <c r="BH60" i="62" s="1"/>
  <c r="BH61" i="62" s="1"/>
  <c r="BH62" i="62" s="1"/>
  <c r="BH63" i="62" s="1"/>
  <c r="BH64" i="62" s="1"/>
  <c r="BH65" i="62" s="1"/>
  <c r="BH66" i="62" s="1"/>
  <c r="BH67" i="62" s="1"/>
  <c r="BH68" i="62" s="1"/>
  <c r="BH69" i="62" s="1"/>
  <c r="BH70" i="62" s="1"/>
  <c r="BH71" i="62" s="1"/>
  <c r="BH72" i="62" s="1"/>
  <c r="BH73" i="62" s="1"/>
  <c r="BH74" i="62" s="1"/>
  <c r="BH75" i="62" s="1"/>
  <c r="BH76" i="62" s="1"/>
  <c r="BH77" i="62" s="1"/>
  <c r="BH78" i="62" s="1"/>
  <c r="BH79" i="62" s="1"/>
  <c r="BH80" i="62" s="1"/>
  <c r="BH81" i="62" s="1"/>
  <c r="BH82" i="62" s="1"/>
  <c r="AO42" i="62"/>
  <c r="AO43" i="62" s="1"/>
  <c r="AO44" i="62" s="1"/>
  <c r="AO45" i="62" s="1"/>
  <c r="AO46" i="62" s="1"/>
  <c r="AO47" i="62" s="1"/>
  <c r="AO48" i="62" s="1"/>
  <c r="AO49" i="62" s="1"/>
  <c r="AO50" i="62" s="1"/>
  <c r="AO51" i="62" s="1"/>
  <c r="AO52" i="62" s="1"/>
  <c r="AO53" i="62" s="1"/>
  <c r="AO54" i="62" s="1"/>
  <c r="AO55" i="62" s="1"/>
  <c r="AO56" i="62" s="1"/>
  <c r="AO57" i="62" s="1"/>
  <c r="AO58" i="62" s="1"/>
  <c r="AO59" i="62" s="1"/>
  <c r="AO60" i="62" s="1"/>
  <c r="AO61" i="62" s="1"/>
  <c r="AO62" i="62" s="1"/>
  <c r="AO63" i="62" s="1"/>
  <c r="AO64" i="62" s="1"/>
  <c r="AO65" i="62" s="1"/>
  <c r="AO66" i="62" s="1"/>
  <c r="AO67" i="62" s="1"/>
  <c r="AO68" i="62" s="1"/>
  <c r="AO69" i="62" s="1"/>
  <c r="AO70" i="62" s="1"/>
  <c r="AO71" i="62" s="1"/>
  <c r="AO72" i="62" s="1"/>
  <c r="AO73" i="62" s="1"/>
  <c r="AO74" i="62" s="1"/>
  <c r="AO75" i="62" s="1"/>
  <c r="AO76" i="62" s="1"/>
  <c r="AO77" i="62" s="1"/>
  <c r="AO78" i="62" s="1"/>
  <c r="AO79" i="62" s="1"/>
  <c r="AO80" i="62" s="1"/>
  <c r="AO81" i="62" s="1"/>
  <c r="AO82" i="62" s="1"/>
  <c r="EZ39" i="62"/>
  <c r="EZ40" i="62" s="1"/>
  <c r="EZ41" i="62" s="1"/>
  <c r="EZ42" i="62" s="1"/>
  <c r="EZ43" i="62" s="1"/>
  <c r="EZ44" i="62" s="1"/>
  <c r="EZ45" i="62" s="1"/>
  <c r="EZ46" i="62" s="1"/>
  <c r="EZ47" i="62" s="1"/>
  <c r="EZ48" i="62" s="1"/>
  <c r="EZ49" i="62" s="1"/>
  <c r="EZ50" i="62" s="1"/>
  <c r="EZ51" i="62" s="1"/>
  <c r="EZ52" i="62" s="1"/>
  <c r="EZ53" i="62" s="1"/>
  <c r="EZ54" i="62" s="1"/>
  <c r="EZ55" i="62" s="1"/>
  <c r="EZ56" i="62" s="1"/>
  <c r="EZ57" i="62" s="1"/>
  <c r="EZ58" i="62" s="1"/>
  <c r="EZ59" i="62" s="1"/>
  <c r="EZ60" i="62" s="1"/>
  <c r="EZ61" i="62" s="1"/>
  <c r="EZ62" i="62" s="1"/>
  <c r="EZ63" i="62" s="1"/>
  <c r="EZ64" i="62" s="1"/>
  <c r="EZ65" i="62" s="1"/>
  <c r="EZ66" i="62" s="1"/>
  <c r="EZ67" i="62" s="1"/>
  <c r="EZ68" i="62" s="1"/>
  <c r="EZ69" i="62" s="1"/>
  <c r="EZ70" i="62" s="1"/>
  <c r="EZ71" i="62" s="1"/>
  <c r="EZ72" i="62" s="1"/>
  <c r="EZ73" i="62" s="1"/>
  <c r="EZ74" i="62" s="1"/>
  <c r="EZ75" i="62" s="1"/>
  <c r="EZ76" i="62" s="1"/>
  <c r="EZ77" i="62" s="1"/>
  <c r="EZ78" i="62" s="1"/>
  <c r="EZ79" i="62" s="1"/>
  <c r="EZ80" i="62" s="1"/>
  <c r="EZ81" i="62" s="1"/>
  <c r="EZ82" i="62" s="1"/>
  <c r="EM39" i="62"/>
  <c r="EM40" i="62" s="1"/>
  <c r="EM41" i="62" s="1"/>
  <c r="EM42" i="62" s="1"/>
  <c r="EM43" i="62" s="1"/>
  <c r="EM44" i="62" s="1"/>
  <c r="EM45" i="62" s="1"/>
  <c r="EM46" i="62" s="1"/>
  <c r="EM47" i="62" s="1"/>
  <c r="EM48" i="62" s="1"/>
  <c r="EM49" i="62" s="1"/>
  <c r="EM50" i="62" s="1"/>
  <c r="EM51" i="62" s="1"/>
  <c r="EM52" i="62" s="1"/>
  <c r="EM53" i="62" s="1"/>
  <c r="EM54" i="62" s="1"/>
  <c r="EM55" i="62" s="1"/>
  <c r="EM56" i="62" s="1"/>
  <c r="EM57" i="62" s="1"/>
  <c r="EM58" i="62" s="1"/>
  <c r="EM59" i="62" s="1"/>
  <c r="EM60" i="62" s="1"/>
  <c r="EM61" i="62" s="1"/>
  <c r="EM62" i="62" s="1"/>
  <c r="EM63" i="62" s="1"/>
  <c r="EM64" i="62" s="1"/>
  <c r="EM65" i="62" s="1"/>
  <c r="EM66" i="62" s="1"/>
  <c r="EM67" i="62" s="1"/>
  <c r="EM68" i="62" s="1"/>
  <c r="EM69" i="62" s="1"/>
  <c r="EM70" i="62" s="1"/>
  <c r="EM71" i="62" s="1"/>
  <c r="EM72" i="62" s="1"/>
  <c r="EM73" i="62" s="1"/>
  <c r="EM74" i="62" s="1"/>
  <c r="EM75" i="62" s="1"/>
  <c r="EM76" i="62" s="1"/>
  <c r="EM77" i="62" s="1"/>
  <c r="EM78" i="62" s="1"/>
  <c r="EM79" i="62" s="1"/>
  <c r="EM80" i="62" s="1"/>
  <c r="EM81" i="62" s="1"/>
  <c r="EM82" i="62" s="1"/>
  <c r="DW39" i="62"/>
  <c r="DW40" i="62" s="1"/>
  <c r="DW41" i="62" s="1"/>
  <c r="DW42" i="62" s="1"/>
  <c r="DW43" i="62" s="1"/>
  <c r="DW44" i="62" s="1"/>
  <c r="DW45" i="62" s="1"/>
  <c r="DW46" i="62" s="1"/>
  <c r="DW47" i="62" s="1"/>
  <c r="DW48" i="62" s="1"/>
  <c r="DW49" i="62" s="1"/>
  <c r="DW50" i="62" s="1"/>
  <c r="DW51" i="62" s="1"/>
  <c r="DW52" i="62" s="1"/>
  <c r="DW53" i="62" s="1"/>
  <c r="DW54" i="62" s="1"/>
  <c r="DW55" i="62" s="1"/>
  <c r="DW56" i="62" s="1"/>
  <c r="DW57" i="62" s="1"/>
  <c r="DW58" i="62" s="1"/>
  <c r="DW59" i="62" s="1"/>
  <c r="DW60" i="62" s="1"/>
  <c r="DW61" i="62" s="1"/>
  <c r="DW62" i="62" s="1"/>
  <c r="DW63" i="62" s="1"/>
  <c r="DW64" i="62" s="1"/>
  <c r="DW65" i="62" s="1"/>
  <c r="DW66" i="62" s="1"/>
  <c r="DW67" i="62" s="1"/>
  <c r="DW68" i="62" s="1"/>
  <c r="DW69" i="62" s="1"/>
  <c r="DW70" i="62" s="1"/>
  <c r="DW71" i="62" s="1"/>
  <c r="DW72" i="62" s="1"/>
  <c r="DW73" i="62" s="1"/>
  <c r="DW74" i="62" s="1"/>
  <c r="DW75" i="62" s="1"/>
  <c r="DW76" i="62" s="1"/>
  <c r="DW77" i="62" s="1"/>
  <c r="DW78" i="62" s="1"/>
  <c r="DW79" i="62" s="1"/>
  <c r="DW80" i="62" s="1"/>
  <c r="DW81" i="62" s="1"/>
  <c r="DW82" i="62" s="1"/>
  <c r="DH39" i="62"/>
  <c r="DH40" i="62" s="1"/>
  <c r="DH41" i="62" s="1"/>
  <c r="DH42" i="62" s="1"/>
  <c r="DH43" i="62" s="1"/>
  <c r="DH44" i="62" s="1"/>
  <c r="DH45" i="62" s="1"/>
  <c r="DH46" i="62" s="1"/>
  <c r="DH47" i="62" s="1"/>
  <c r="DH48" i="62" s="1"/>
  <c r="DH49" i="62" s="1"/>
  <c r="DH50" i="62" s="1"/>
  <c r="DH51" i="62" s="1"/>
  <c r="DH52" i="62" s="1"/>
  <c r="DH53" i="62" s="1"/>
  <c r="DH54" i="62" s="1"/>
  <c r="DH55" i="62" s="1"/>
  <c r="DH56" i="62" s="1"/>
  <c r="DH57" i="62" s="1"/>
  <c r="DH58" i="62" s="1"/>
  <c r="DH59" i="62" s="1"/>
  <c r="DH60" i="62" s="1"/>
  <c r="DH61" i="62" s="1"/>
  <c r="DH62" i="62" s="1"/>
  <c r="DH63" i="62" s="1"/>
  <c r="DH64" i="62" s="1"/>
  <c r="DH65" i="62" s="1"/>
  <c r="DH66" i="62" s="1"/>
  <c r="DH67" i="62" s="1"/>
  <c r="DH68" i="62" s="1"/>
  <c r="DH69" i="62" s="1"/>
  <c r="DH70" i="62" s="1"/>
  <c r="DH71" i="62" s="1"/>
  <c r="DH72" i="62" s="1"/>
  <c r="DH73" i="62" s="1"/>
  <c r="DH74" i="62" s="1"/>
  <c r="DH75" i="62" s="1"/>
  <c r="DH76" i="62" s="1"/>
  <c r="DH77" i="62" s="1"/>
  <c r="DH78" i="62" s="1"/>
  <c r="DH79" i="62" s="1"/>
  <c r="DH80" i="62" s="1"/>
  <c r="DH81" i="62" s="1"/>
  <c r="DH82" i="62" s="1"/>
  <c r="EZ38" i="62"/>
  <c r="EM38" i="62"/>
  <c r="DW38" i="62"/>
  <c r="DH38" i="62"/>
  <c r="CR38" i="62"/>
  <c r="CR39" i="62" s="1"/>
  <c r="CR40" i="62" s="1"/>
  <c r="CR41" i="62" s="1"/>
  <c r="CR42" i="62" s="1"/>
  <c r="CR43" i="62" s="1"/>
  <c r="CR44" i="62" s="1"/>
  <c r="CR45" i="62" s="1"/>
  <c r="CR46" i="62" s="1"/>
  <c r="CR47" i="62" s="1"/>
  <c r="CR48" i="62" s="1"/>
  <c r="CR49" i="62" s="1"/>
  <c r="CR50" i="62" s="1"/>
  <c r="CR51" i="62" s="1"/>
  <c r="CR52" i="62" s="1"/>
  <c r="CR53" i="62" s="1"/>
  <c r="CR54" i="62" s="1"/>
  <c r="CR55" i="62" s="1"/>
  <c r="CR56" i="62" s="1"/>
  <c r="CR57" i="62" s="1"/>
  <c r="CR58" i="62" s="1"/>
  <c r="CR59" i="62" s="1"/>
  <c r="CR60" i="62" s="1"/>
  <c r="CR61" i="62" s="1"/>
  <c r="CR62" i="62" s="1"/>
  <c r="CR63" i="62" s="1"/>
  <c r="CR64" i="62" s="1"/>
  <c r="CR65" i="62" s="1"/>
  <c r="CR66" i="62" s="1"/>
  <c r="CR67" i="62" s="1"/>
  <c r="CR68" i="62" s="1"/>
  <c r="CR69" i="62" s="1"/>
  <c r="CR70" i="62" s="1"/>
  <c r="CR71" i="62" s="1"/>
  <c r="CR72" i="62" s="1"/>
  <c r="CR73" i="62" s="1"/>
  <c r="CR74" i="62" s="1"/>
  <c r="CR75" i="62" s="1"/>
  <c r="CR76" i="62" s="1"/>
  <c r="CR77" i="62" s="1"/>
  <c r="CR78" i="62" s="1"/>
  <c r="CR79" i="62" s="1"/>
  <c r="CR80" i="62" s="1"/>
  <c r="CR81" i="62" s="1"/>
  <c r="CR82" i="62" s="1"/>
  <c r="CD38" i="62"/>
  <c r="CD39" i="62" s="1"/>
  <c r="CD40" i="62" s="1"/>
  <c r="CD41" i="62" s="1"/>
  <c r="CD42" i="62" s="1"/>
  <c r="BH38" i="62"/>
  <c r="BH39" i="62" s="1"/>
  <c r="BH40" i="62" s="1"/>
  <c r="BH41" i="62" s="1"/>
  <c r="AO38" i="62"/>
  <c r="AO39" i="62" s="1"/>
  <c r="AO40" i="62" s="1"/>
  <c r="AO41" i="62" s="1"/>
  <c r="U38" i="62"/>
  <c r="U39" i="62" s="1"/>
  <c r="U40" i="62" s="1"/>
  <c r="U41" i="62" s="1"/>
  <c r="U42" i="62" s="1"/>
  <c r="U43" i="62" s="1"/>
  <c r="U44" i="62" s="1"/>
  <c r="U45" i="62" s="1"/>
  <c r="U46" i="62" s="1"/>
  <c r="U47" i="62" s="1"/>
  <c r="U48" i="62" s="1"/>
  <c r="U49" i="62" s="1"/>
  <c r="U50" i="62" s="1"/>
  <c r="U51" i="62" s="1"/>
  <c r="U52" i="62" s="1"/>
  <c r="U53" i="62" s="1"/>
  <c r="U54" i="62" s="1"/>
  <c r="U55" i="62" s="1"/>
  <c r="U56" i="62" s="1"/>
  <c r="U57" i="62" s="1"/>
  <c r="U58" i="62" s="1"/>
  <c r="U59" i="62" s="1"/>
  <c r="U60" i="62" s="1"/>
  <c r="U61" i="62" s="1"/>
  <c r="U62" i="62" s="1"/>
  <c r="U63" i="62" s="1"/>
  <c r="U64" i="62" s="1"/>
  <c r="U65" i="62" s="1"/>
  <c r="U66" i="62" s="1"/>
  <c r="U67" i="62" s="1"/>
  <c r="U68" i="62" s="1"/>
  <c r="U69" i="62" s="1"/>
  <c r="U70" i="62" s="1"/>
  <c r="U71" i="62" s="1"/>
  <c r="U72" i="62" s="1"/>
  <c r="U73" i="62" s="1"/>
  <c r="U74" i="62" s="1"/>
  <c r="U75" i="62" s="1"/>
  <c r="U76" i="62" s="1"/>
  <c r="U77" i="62" s="1"/>
  <c r="U78" i="62" s="1"/>
  <c r="U79" i="62" s="1"/>
  <c r="U80" i="62" s="1"/>
  <c r="U81" i="62" s="1"/>
  <c r="U82" i="62" s="1"/>
  <c r="B38" i="62"/>
  <c r="B39" i="62" s="1"/>
  <c r="B40" i="62" s="1"/>
  <c r="B41" i="62" s="1"/>
  <c r="B42" i="62" s="1"/>
  <c r="B43" i="62" s="1"/>
  <c r="B44" i="62" s="1"/>
  <c r="B45" i="62" s="1"/>
  <c r="B46" i="62" s="1"/>
  <c r="B47" i="62" s="1"/>
  <c r="B48" i="62" s="1"/>
  <c r="B49" i="62" s="1"/>
  <c r="B50" i="62" s="1"/>
  <c r="B51" i="62" s="1"/>
  <c r="B52" i="62" s="1"/>
  <c r="B53" i="62" s="1"/>
  <c r="B54" i="62" s="1"/>
  <c r="B55" i="62" s="1"/>
  <c r="B56" i="62" s="1"/>
  <c r="B57" i="62" s="1"/>
  <c r="B58" i="62" s="1"/>
  <c r="B59" i="62" s="1"/>
  <c r="B60" i="62" s="1"/>
  <c r="B61" i="62" s="1"/>
  <c r="B62" i="62" s="1"/>
  <c r="B63" i="62" s="1"/>
  <c r="B64" i="62" s="1"/>
  <c r="B65" i="62" s="1"/>
  <c r="B66" i="62" s="1"/>
  <c r="B67" i="62" s="1"/>
  <c r="B68" i="62" s="1"/>
  <c r="B69" i="62" s="1"/>
  <c r="B70" i="62" s="1"/>
  <c r="B71" i="62" s="1"/>
  <c r="B72" i="62" s="1"/>
  <c r="B73" i="62" s="1"/>
  <c r="B74" i="62" s="1"/>
  <c r="B75" i="62" s="1"/>
  <c r="B76" i="62" s="1"/>
  <c r="B77" i="62" s="1"/>
  <c r="B78" i="62" s="1"/>
  <c r="B79" i="62" s="1"/>
  <c r="B80" i="62" s="1"/>
  <c r="B81" i="62" s="1"/>
  <c r="B82" i="62" s="1"/>
  <c r="EZ33" i="62"/>
  <c r="EM33" i="62"/>
  <c r="DW33" i="62"/>
  <c r="DH33" i="62"/>
  <c r="CR33" i="62"/>
  <c r="CD33" i="62"/>
  <c r="BH33" i="62"/>
  <c r="AO33" i="62"/>
  <c r="U33" i="62"/>
  <c r="B33" i="62"/>
  <c r="AO40" i="61"/>
  <c r="AO41" i="61" s="1"/>
  <c r="AO42" i="61" s="1"/>
  <c r="AO43" i="61" s="1"/>
  <c r="AO44" i="61" s="1"/>
  <c r="AO45" i="61" s="1"/>
  <c r="AO46" i="61" s="1"/>
  <c r="AO47" i="61" s="1"/>
  <c r="AO48" i="61" s="1"/>
  <c r="AO49" i="61" s="1"/>
  <c r="AO50" i="61" s="1"/>
  <c r="AO51" i="61" s="1"/>
  <c r="AO52" i="61" s="1"/>
  <c r="AO53" i="61" s="1"/>
  <c r="AO54" i="61" s="1"/>
  <c r="AO55" i="61" s="1"/>
  <c r="AO56" i="61" s="1"/>
  <c r="AO57" i="61" s="1"/>
  <c r="AO58" i="61" s="1"/>
  <c r="AO59" i="61" s="1"/>
  <c r="AO60" i="61" s="1"/>
  <c r="AO61" i="61" s="1"/>
  <c r="AO62" i="61" s="1"/>
  <c r="AO63" i="61" s="1"/>
  <c r="AO64" i="61" s="1"/>
  <c r="AO65" i="61" s="1"/>
  <c r="AO66" i="61" s="1"/>
  <c r="AO67" i="61" s="1"/>
  <c r="AO68" i="61" s="1"/>
  <c r="AO69" i="61" s="1"/>
  <c r="AO70" i="61" s="1"/>
  <c r="AO71" i="61" s="1"/>
  <c r="AO72" i="61" s="1"/>
  <c r="AO73" i="61" s="1"/>
  <c r="AO74" i="61" s="1"/>
  <c r="AO75" i="61" s="1"/>
  <c r="AO76" i="61" s="1"/>
  <c r="AO77" i="61" s="1"/>
  <c r="AO78" i="61" s="1"/>
  <c r="AO79" i="61" s="1"/>
  <c r="AO80" i="61" s="1"/>
  <c r="AO81" i="61" s="1"/>
  <c r="AO82" i="61" s="1"/>
  <c r="DH39" i="61"/>
  <c r="DH40" i="61" s="1"/>
  <c r="DH41" i="61" s="1"/>
  <c r="DH42" i="61" s="1"/>
  <c r="DH43" i="61" s="1"/>
  <c r="DH44" i="61" s="1"/>
  <c r="DH45" i="61" s="1"/>
  <c r="DH46" i="61" s="1"/>
  <c r="DH47" i="61" s="1"/>
  <c r="DH48" i="61" s="1"/>
  <c r="DH49" i="61" s="1"/>
  <c r="DH50" i="61" s="1"/>
  <c r="DH51" i="61" s="1"/>
  <c r="DH52" i="61" s="1"/>
  <c r="DH53" i="61" s="1"/>
  <c r="DH54" i="61" s="1"/>
  <c r="DH55" i="61" s="1"/>
  <c r="DH56" i="61" s="1"/>
  <c r="DH57" i="61" s="1"/>
  <c r="DH58" i="61" s="1"/>
  <c r="DH59" i="61" s="1"/>
  <c r="DH60" i="61" s="1"/>
  <c r="DH61" i="61" s="1"/>
  <c r="DH62" i="61" s="1"/>
  <c r="DH63" i="61" s="1"/>
  <c r="DH64" i="61" s="1"/>
  <c r="DH65" i="61" s="1"/>
  <c r="DH66" i="61" s="1"/>
  <c r="DH67" i="61" s="1"/>
  <c r="DH68" i="61" s="1"/>
  <c r="DH69" i="61" s="1"/>
  <c r="DH70" i="61" s="1"/>
  <c r="DH71" i="61" s="1"/>
  <c r="DH72" i="61" s="1"/>
  <c r="DH73" i="61" s="1"/>
  <c r="DH74" i="61" s="1"/>
  <c r="DH75" i="61" s="1"/>
  <c r="DH76" i="61" s="1"/>
  <c r="DH77" i="61" s="1"/>
  <c r="DH78" i="61" s="1"/>
  <c r="DH79" i="61" s="1"/>
  <c r="DH80" i="61" s="1"/>
  <c r="DH81" i="61" s="1"/>
  <c r="DH82" i="61" s="1"/>
  <c r="CR39" i="61"/>
  <c r="CR40" i="61" s="1"/>
  <c r="CR41" i="61" s="1"/>
  <c r="CR42" i="61" s="1"/>
  <c r="CR43" i="61" s="1"/>
  <c r="CR44" i="61" s="1"/>
  <c r="CR45" i="61" s="1"/>
  <c r="CR46" i="61" s="1"/>
  <c r="CR47" i="61" s="1"/>
  <c r="CR48" i="61" s="1"/>
  <c r="CR49" i="61" s="1"/>
  <c r="CR50" i="61" s="1"/>
  <c r="CR51" i="61" s="1"/>
  <c r="CR52" i="61" s="1"/>
  <c r="CR53" i="61" s="1"/>
  <c r="CR54" i="61" s="1"/>
  <c r="CR55" i="61" s="1"/>
  <c r="CR56" i="61" s="1"/>
  <c r="CR57" i="61" s="1"/>
  <c r="CR58" i="61" s="1"/>
  <c r="CR59" i="61" s="1"/>
  <c r="CR60" i="61" s="1"/>
  <c r="CR61" i="61" s="1"/>
  <c r="CR62" i="61" s="1"/>
  <c r="CR63" i="61" s="1"/>
  <c r="CR64" i="61" s="1"/>
  <c r="CR65" i="61" s="1"/>
  <c r="CR66" i="61" s="1"/>
  <c r="CR67" i="61" s="1"/>
  <c r="CR68" i="61" s="1"/>
  <c r="CR69" i="61" s="1"/>
  <c r="CR70" i="61" s="1"/>
  <c r="CR71" i="61" s="1"/>
  <c r="CR72" i="61" s="1"/>
  <c r="CR73" i="61" s="1"/>
  <c r="CR74" i="61" s="1"/>
  <c r="CR75" i="61" s="1"/>
  <c r="CR76" i="61" s="1"/>
  <c r="CR77" i="61" s="1"/>
  <c r="CR78" i="61" s="1"/>
  <c r="CR79" i="61" s="1"/>
  <c r="CR80" i="61" s="1"/>
  <c r="CR81" i="61" s="1"/>
  <c r="CR82" i="61" s="1"/>
  <c r="AO39" i="61"/>
  <c r="U39" i="61"/>
  <c r="U40" i="61" s="1"/>
  <c r="U41" i="61" s="1"/>
  <c r="U42" i="61" s="1"/>
  <c r="U43" i="61" s="1"/>
  <c r="U44" i="61" s="1"/>
  <c r="U45" i="61" s="1"/>
  <c r="U46" i="61" s="1"/>
  <c r="U47" i="61" s="1"/>
  <c r="U48" i="61" s="1"/>
  <c r="U49" i="61" s="1"/>
  <c r="U50" i="61" s="1"/>
  <c r="U51" i="61" s="1"/>
  <c r="U52" i="61" s="1"/>
  <c r="U53" i="61" s="1"/>
  <c r="U54" i="61" s="1"/>
  <c r="U55" i="61" s="1"/>
  <c r="U56" i="61" s="1"/>
  <c r="U57" i="61" s="1"/>
  <c r="U58" i="61" s="1"/>
  <c r="U59" i="61" s="1"/>
  <c r="U60" i="61" s="1"/>
  <c r="U61" i="61" s="1"/>
  <c r="U62" i="61" s="1"/>
  <c r="U63" i="61" s="1"/>
  <c r="U64" i="61" s="1"/>
  <c r="U65" i="61" s="1"/>
  <c r="U66" i="61" s="1"/>
  <c r="U67" i="61" s="1"/>
  <c r="U68" i="61" s="1"/>
  <c r="U69" i="61" s="1"/>
  <c r="U70" i="61" s="1"/>
  <c r="U71" i="61" s="1"/>
  <c r="U72" i="61" s="1"/>
  <c r="U73" i="61" s="1"/>
  <c r="U74" i="61" s="1"/>
  <c r="U75" i="61" s="1"/>
  <c r="U76" i="61" s="1"/>
  <c r="U77" i="61" s="1"/>
  <c r="U78" i="61" s="1"/>
  <c r="U79" i="61" s="1"/>
  <c r="U80" i="61" s="1"/>
  <c r="U81" i="61" s="1"/>
  <c r="U82" i="61" s="1"/>
  <c r="B39" i="61"/>
  <c r="B40" i="61" s="1"/>
  <c r="B41" i="61" s="1"/>
  <c r="B42" i="61" s="1"/>
  <c r="B43" i="61" s="1"/>
  <c r="B44" i="61" s="1"/>
  <c r="B45" i="61" s="1"/>
  <c r="B46" i="61" s="1"/>
  <c r="B47" i="61" s="1"/>
  <c r="B48" i="61" s="1"/>
  <c r="B49" i="61" s="1"/>
  <c r="B50" i="61" s="1"/>
  <c r="B51" i="61" s="1"/>
  <c r="B52" i="61" s="1"/>
  <c r="B53" i="61" s="1"/>
  <c r="B54" i="61" s="1"/>
  <c r="B55" i="61" s="1"/>
  <c r="B56" i="61" s="1"/>
  <c r="B57" i="61" s="1"/>
  <c r="B58" i="61" s="1"/>
  <c r="B59" i="61" s="1"/>
  <c r="B60" i="61" s="1"/>
  <c r="B61" i="61" s="1"/>
  <c r="B62" i="61" s="1"/>
  <c r="B63" i="61" s="1"/>
  <c r="B64" i="61" s="1"/>
  <c r="B65" i="61" s="1"/>
  <c r="B66" i="61" s="1"/>
  <c r="B67" i="61" s="1"/>
  <c r="B68" i="61" s="1"/>
  <c r="B69" i="61" s="1"/>
  <c r="B70" i="61" s="1"/>
  <c r="B71" i="61" s="1"/>
  <c r="B72" i="61" s="1"/>
  <c r="B73" i="61" s="1"/>
  <c r="B74" i="61" s="1"/>
  <c r="B75" i="61" s="1"/>
  <c r="B76" i="61" s="1"/>
  <c r="B77" i="61" s="1"/>
  <c r="B78" i="61" s="1"/>
  <c r="B79" i="61" s="1"/>
  <c r="B80" i="61" s="1"/>
  <c r="B81" i="61" s="1"/>
  <c r="B82" i="61" s="1"/>
  <c r="EZ38" i="61"/>
  <c r="EZ39" i="61" s="1"/>
  <c r="EZ40" i="61" s="1"/>
  <c r="EZ41" i="61" s="1"/>
  <c r="EZ42" i="61" s="1"/>
  <c r="EZ43" i="61" s="1"/>
  <c r="EZ44" i="61" s="1"/>
  <c r="EZ45" i="61" s="1"/>
  <c r="EZ46" i="61" s="1"/>
  <c r="EZ47" i="61" s="1"/>
  <c r="EZ48" i="61" s="1"/>
  <c r="EZ49" i="61" s="1"/>
  <c r="EZ50" i="61" s="1"/>
  <c r="EZ51" i="61" s="1"/>
  <c r="EZ52" i="61" s="1"/>
  <c r="EZ53" i="61" s="1"/>
  <c r="EZ54" i="61" s="1"/>
  <c r="EZ55" i="61" s="1"/>
  <c r="EZ56" i="61" s="1"/>
  <c r="EZ57" i="61" s="1"/>
  <c r="EZ58" i="61" s="1"/>
  <c r="EZ59" i="61" s="1"/>
  <c r="EZ60" i="61" s="1"/>
  <c r="EZ61" i="61" s="1"/>
  <c r="EZ62" i="61" s="1"/>
  <c r="EZ63" i="61" s="1"/>
  <c r="EZ64" i="61" s="1"/>
  <c r="EZ65" i="61" s="1"/>
  <c r="EZ66" i="61" s="1"/>
  <c r="EZ67" i="61" s="1"/>
  <c r="EZ68" i="61" s="1"/>
  <c r="EZ69" i="61" s="1"/>
  <c r="EZ70" i="61" s="1"/>
  <c r="EZ71" i="61" s="1"/>
  <c r="EZ72" i="61" s="1"/>
  <c r="EZ73" i="61" s="1"/>
  <c r="EZ74" i="61" s="1"/>
  <c r="EZ75" i="61" s="1"/>
  <c r="EZ76" i="61" s="1"/>
  <c r="EZ77" i="61" s="1"/>
  <c r="EZ78" i="61" s="1"/>
  <c r="EZ79" i="61" s="1"/>
  <c r="EZ80" i="61" s="1"/>
  <c r="EZ81" i="61" s="1"/>
  <c r="EZ82" i="61" s="1"/>
  <c r="EM38" i="61"/>
  <c r="EM39" i="61" s="1"/>
  <c r="EM40" i="61" s="1"/>
  <c r="EM41" i="61" s="1"/>
  <c r="EM42" i="61" s="1"/>
  <c r="EM43" i="61" s="1"/>
  <c r="EM44" i="61" s="1"/>
  <c r="EM45" i="61" s="1"/>
  <c r="EM46" i="61" s="1"/>
  <c r="EM47" i="61" s="1"/>
  <c r="EM48" i="61" s="1"/>
  <c r="EM49" i="61" s="1"/>
  <c r="EM50" i="61" s="1"/>
  <c r="EM51" i="61" s="1"/>
  <c r="EM52" i="61" s="1"/>
  <c r="EM53" i="61" s="1"/>
  <c r="EM54" i="61" s="1"/>
  <c r="EM55" i="61" s="1"/>
  <c r="EM56" i="61" s="1"/>
  <c r="EM57" i="61" s="1"/>
  <c r="EM58" i="61" s="1"/>
  <c r="EM59" i="61" s="1"/>
  <c r="EM60" i="61" s="1"/>
  <c r="EM61" i="61" s="1"/>
  <c r="EM62" i="61" s="1"/>
  <c r="EM63" i="61" s="1"/>
  <c r="EM64" i="61" s="1"/>
  <c r="EM65" i="61" s="1"/>
  <c r="EM66" i="61" s="1"/>
  <c r="EM67" i="61" s="1"/>
  <c r="EM68" i="61" s="1"/>
  <c r="EM69" i="61" s="1"/>
  <c r="EM70" i="61" s="1"/>
  <c r="EM71" i="61" s="1"/>
  <c r="EM72" i="61" s="1"/>
  <c r="EM73" i="61" s="1"/>
  <c r="EM74" i="61" s="1"/>
  <c r="EM75" i="61" s="1"/>
  <c r="EM76" i="61" s="1"/>
  <c r="EM77" i="61" s="1"/>
  <c r="EM78" i="61" s="1"/>
  <c r="EM79" i="61" s="1"/>
  <c r="EM80" i="61" s="1"/>
  <c r="EM81" i="61" s="1"/>
  <c r="EM82" i="61" s="1"/>
  <c r="DW38" i="61"/>
  <c r="DW39" i="61" s="1"/>
  <c r="DW40" i="61" s="1"/>
  <c r="DW41" i="61" s="1"/>
  <c r="DW42" i="61" s="1"/>
  <c r="DW43" i="61" s="1"/>
  <c r="DW44" i="61" s="1"/>
  <c r="DW45" i="61" s="1"/>
  <c r="DW46" i="61" s="1"/>
  <c r="DW47" i="61" s="1"/>
  <c r="DW48" i="61" s="1"/>
  <c r="DW49" i="61" s="1"/>
  <c r="DW50" i="61" s="1"/>
  <c r="DW51" i="61" s="1"/>
  <c r="DW52" i="61" s="1"/>
  <c r="DW53" i="61" s="1"/>
  <c r="DW54" i="61" s="1"/>
  <c r="DW55" i="61" s="1"/>
  <c r="DW56" i="61" s="1"/>
  <c r="DW57" i="61" s="1"/>
  <c r="DW58" i="61" s="1"/>
  <c r="DW59" i="61" s="1"/>
  <c r="DW60" i="61" s="1"/>
  <c r="DW61" i="61" s="1"/>
  <c r="DW62" i="61" s="1"/>
  <c r="DW63" i="61" s="1"/>
  <c r="DW64" i="61" s="1"/>
  <c r="DW65" i="61" s="1"/>
  <c r="DW66" i="61" s="1"/>
  <c r="DW67" i="61" s="1"/>
  <c r="DW68" i="61" s="1"/>
  <c r="DW69" i="61" s="1"/>
  <c r="DW70" i="61" s="1"/>
  <c r="DW71" i="61" s="1"/>
  <c r="DW72" i="61" s="1"/>
  <c r="DW73" i="61" s="1"/>
  <c r="DW74" i="61" s="1"/>
  <c r="DW75" i="61" s="1"/>
  <c r="DW76" i="61" s="1"/>
  <c r="DW77" i="61" s="1"/>
  <c r="DW78" i="61" s="1"/>
  <c r="DW79" i="61" s="1"/>
  <c r="DW80" i="61" s="1"/>
  <c r="DW81" i="61" s="1"/>
  <c r="DW82" i="61" s="1"/>
  <c r="DH38" i="61"/>
  <c r="CR38" i="61"/>
  <c r="CD38" i="61"/>
  <c r="CD39" i="61" s="1"/>
  <c r="CD40" i="61" s="1"/>
  <c r="CD41" i="61" s="1"/>
  <c r="CD42" i="61" s="1"/>
  <c r="CD43" i="61" s="1"/>
  <c r="CD44" i="61" s="1"/>
  <c r="CD45" i="61" s="1"/>
  <c r="CD46" i="61" s="1"/>
  <c r="CD47" i="61" s="1"/>
  <c r="CD48" i="61" s="1"/>
  <c r="CD49" i="61" s="1"/>
  <c r="CD50" i="61" s="1"/>
  <c r="CD51" i="61" s="1"/>
  <c r="CD52" i="61" s="1"/>
  <c r="CD53" i="61" s="1"/>
  <c r="CD54" i="61" s="1"/>
  <c r="CD55" i="61" s="1"/>
  <c r="CD56" i="61" s="1"/>
  <c r="CD57" i="61" s="1"/>
  <c r="CD58" i="61" s="1"/>
  <c r="CD59" i="61" s="1"/>
  <c r="CD60" i="61" s="1"/>
  <c r="CD61" i="61" s="1"/>
  <c r="CD62" i="61" s="1"/>
  <c r="CD63" i="61" s="1"/>
  <c r="CD64" i="61" s="1"/>
  <c r="CD65" i="61" s="1"/>
  <c r="CD66" i="61" s="1"/>
  <c r="CD67" i="61" s="1"/>
  <c r="CD68" i="61" s="1"/>
  <c r="CD69" i="61" s="1"/>
  <c r="CD70" i="61" s="1"/>
  <c r="CD71" i="61" s="1"/>
  <c r="CD72" i="61" s="1"/>
  <c r="CD73" i="61" s="1"/>
  <c r="CD74" i="61" s="1"/>
  <c r="CD75" i="61" s="1"/>
  <c r="CD76" i="61" s="1"/>
  <c r="CD77" i="61" s="1"/>
  <c r="CD78" i="61" s="1"/>
  <c r="CD79" i="61" s="1"/>
  <c r="CD80" i="61" s="1"/>
  <c r="CD81" i="61" s="1"/>
  <c r="CD82" i="61" s="1"/>
  <c r="BH38" i="61"/>
  <c r="BH39" i="61" s="1"/>
  <c r="BH40" i="61" s="1"/>
  <c r="BH41" i="61" s="1"/>
  <c r="BH42" i="61" s="1"/>
  <c r="BH43" i="61" s="1"/>
  <c r="BH44" i="61" s="1"/>
  <c r="BH45" i="61" s="1"/>
  <c r="BH46" i="61" s="1"/>
  <c r="BH47" i="61" s="1"/>
  <c r="BH48" i="61" s="1"/>
  <c r="BH49" i="61" s="1"/>
  <c r="BH50" i="61" s="1"/>
  <c r="BH51" i="61" s="1"/>
  <c r="BH52" i="61" s="1"/>
  <c r="BH53" i="61" s="1"/>
  <c r="BH54" i="61" s="1"/>
  <c r="BH55" i="61" s="1"/>
  <c r="BH56" i="61" s="1"/>
  <c r="BH57" i="61" s="1"/>
  <c r="BH58" i="61" s="1"/>
  <c r="BH59" i="61" s="1"/>
  <c r="BH60" i="61" s="1"/>
  <c r="BH61" i="61" s="1"/>
  <c r="BH62" i="61" s="1"/>
  <c r="BH63" i="61" s="1"/>
  <c r="BH64" i="61" s="1"/>
  <c r="BH65" i="61" s="1"/>
  <c r="BH66" i="61" s="1"/>
  <c r="BH67" i="61" s="1"/>
  <c r="BH68" i="61" s="1"/>
  <c r="BH69" i="61" s="1"/>
  <c r="BH70" i="61" s="1"/>
  <c r="BH71" i="61" s="1"/>
  <c r="BH72" i="61" s="1"/>
  <c r="BH73" i="61" s="1"/>
  <c r="BH74" i="61" s="1"/>
  <c r="BH75" i="61" s="1"/>
  <c r="BH76" i="61" s="1"/>
  <c r="BH77" i="61" s="1"/>
  <c r="BH78" i="61" s="1"/>
  <c r="BH79" i="61" s="1"/>
  <c r="BH80" i="61" s="1"/>
  <c r="BH81" i="61" s="1"/>
  <c r="BH82" i="61" s="1"/>
  <c r="AO38" i="61"/>
  <c r="U38" i="61"/>
  <c r="B38" i="61"/>
  <c r="EZ33" i="61"/>
  <c r="EM33" i="61"/>
  <c r="DW33" i="61"/>
  <c r="DH33" i="61"/>
  <c r="CR33" i="61"/>
  <c r="CD33" i="61"/>
  <c r="BH33" i="61"/>
  <c r="AO33" i="61"/>
  <c r="U33" i="61"/>
  <c r="B33" i="61"/>
  <c r="DW33" i="34" l="1"/>
  <c r="DH33" i="34"/>
  <c r="CR33" i="34"/>
  <c r="CD33" i="34"/>
  <c r="BH33" i="34"/>
  <c r="AO33" i="34"/>
  <c r="U33" i="34"/>
  <c r="B33" i="34"/>
  <c r="B18" i="44"/>
  <c r="B12" i="44"/>
  <c r="B13" i="44"/>
  <c r="B14" i="44"/>
  <c r="B15" i="44"/>
  <c r="B16" i="44"/>
  <c r="B17" i="44"/>
  <c r="B11" i="44"/>
  <c r="B3" i="44"/>
  <c r="B4" i="44"/>
  <c r="B5" i="44"/>
  <c r="B6" i="44"/>
  <c r="B7" i="44"/>
  <c r="B8" i="44"/>
  <c r="B9" i="44"/>
  <c r="B2" i="44"/>
  <c r="BH38" i="34"/>
  <c r="BH39" i="34" s="1"/>
  <c r="BH40" i="34" s="1"/>
  <c r="BH41" i="34" s="1"/>
  <c r="BH42" i="34" s="1"/>
  <c r="BH43" i="34" s="1"/>
  <c r="BH44" i="34" s="1"/>
  <c r="BH45" i="34" s="1"/>
  <c r="BH46" i="34" s="1"/>
  <c r="BH47" i="34" s="1"/>
  <c r="BH48" i="34" s="1"/>
  <c r="BH49" i="34" s="1"/>
  <c r="BH50" i="34" s="1"/>
  <c r="BH51" i="34" s="1"/>
  <c r="BH52" i="34" s="1"/>
  <c r="BH53" i="34" s="1"/>
  <c r="BH54" i="34" s="1"/>
  <c r="BH55" i="34" s="1"/>
  <c r="BH56" i="34" s="1"/>
  <c r="BH57" i="34" s="1"/>
  <c r="BH58" i="34" s="1"/>
  <c r="BH59" i="34" s="1"/>
  <c r="BH60" i="34" s="1"/>
  <c r="BH61" i="34" s="1"/>
  <c r="BH62" i="34" s="1"/>
  <c r="BH63" i="34" s="1"/>
  <c r="BH64" i="34" s="1"/>
  <c r="BH65" i="34" s="1"/>
  <c r="BH66" i="34" s="1"/>
  <c r="BH67" i="34" s="1"/>
  <c r="BH68" i="34" s="1"/>
  <c r="BH69" i="34" s="1"/>
  <c r="BH70" i="34" s="1"/>
  <c r="BH71" i="34" s="1"/>
  <c r="BH72" i="34" s="1"/>
  <c r="BH73" i="34" s="1"/>
  <c r="BH74" i="34" s="1"/>
  <c r="BH75" i="34" s="1"/>
  <c r="BH76" i="34" s="1"/>
  <c r="BH77" i="34" s="1"/>
  <c r="BH78" i="34" s="1"/>
  <c r="BH79" i="34" s="1"/>
  <c r="BH80" i="34" s="1"/>
  <c r="BH81" i="34" s="1"/>
  <c r="BH82" i="34" s="1"/>
  <c r="AO38" i="34"/>
  <c r="AO39" i="34" s="1"/>
  <c r="AO40" i="34" s="1"/>
  <c r="AO41" i="34" s="1"/>
  <c r="AO42" i="34" s="1"/>
  <c r="AO43" i="34" s="1"/>
  <c r="AO44" i="34" s="1"/>
  <c r="AO45" i="34" s="1"/>
  <c r="AO46" i="34" s="1"/>
  <c r="AO47" i="34" s="1"/>
  <c r="AO48" i="34" s="1"/>
  <c r="AO49" i="34" s="1"/>
  <c r="AO50" i="34" s="1"/>
  <c r="AO51" i="34" s="1"/>
  <c r="AO52" i="34" s="1"/>
  <c r="AO53" i="34" s="1"/>
  <c r="AO54" i="34" s="1"/>
  <c r="AO55" i="34" s="1"/>
  <c r="AO56" i="34" s="1"/>
  <c r="AO57" i="34" s="1"/>
  <c r="AO58" i="34" s="1"/>
  <c r="AO59" i="34" s="1"/>
  <c r="AO60" i="34" s="1"/>
  <c r="AO61" i="34" s="1"/>
  <c r="AO62" i="34" s="1"/>
  <c r="AO63" i="34" s="1"/>
  <c r="AO64" i="34" s="1"/>
  <c r="AO65" i="34" s="1"/>
  <c r="AO66" i="34" s="1"/>
  <c r="AO67" i="34" s="1"/>
  <c r="AO68" i="34" s="1"/>
  <c r="AO69" i="34" s="1"/>
  <c r="AO70" i="34" s="1"/>
  <c r="AO71" i="34" s="1"/>
  <c r="AO72" i="34" s="1"/>
  <c r="AO73" i="34" s="1"/>
  <c r="AO74" i="34" s="1"/>
  <c r="AO75" i="34" s="1"/>
  <c r="AO76" i="34" s="1"/>
  <c r="AO77" i="34" s="1"/>
  <c r="AO78" i="34" s="1"/>
  <c r="AO79" i="34" s="1"/>
  <c r="AO80" i="34" s="1"/>
  <c r="AO81" i="34" s="1"/>
  <c r="AO82" i="34" s="1"/>
  <c r="CD38" i="34"/>
  <c r="CD39" i="34" s="1"/>
  <c r="CD40" i="34" s="1"/>
  <c r="CD41" i="34" s="1"/>
  <c r="CD42" i="34" s="1"/>
  <c r="CD43" i="34" s="1"/>
  <c r="CD44" i="34" s="1"/>
  <c r="CD45" i="34" s="1"/>
  <c r="CD46" i="34" s="1"/>
  <c r="CD47" i="34" s="1"/>
  <c r="CD48" i="34" s="1"/>
  <c r="CD49" i="34" s="1"/>
  <c r="CD50" i="34" s="1"/>
  <c r="CD51" i="34" s="1"/>
  <c r="CD52" i="34" s="1"/>
  <c r="CD53" i="34" s="1"/>
  <c r="CD54" i="34" s="1"/>
  <c r="CD55" i="34" s="1"/>
  <c r="CD56" i="34" s="1"/>
  <c r="CD57" i="34" s="1"/>
  <c r="CD58" i="34" s="1"/>
  <c r="CD59" i="34" s="1"/>
  <c r="CD60" i="34" s="1"/>
  <c r="CD61" i="34" s="1"/>
  <c r="CD62" i="34" s="1"/>
  <c r="CD63" i="34" s="1"/>
  <c r="CD64" i="34" s="1"/>
  <c r="CD65" i="34" s="1"/>
  <c r="CD66" i="34" s="1"/>
  <c r="CD67" i="34" s="1"/>
  <c r="CD68" i="34" s="1"/>
  <c r="CD69" i="34" s="1"/>
  <c r="CD70" i="34" s="1"/>
  <c r="CD71" i="34" s="1"/>
  <c r="CD72" i="34" s="1"/>
  <c r="CD73" i="34" s="1"/>
  <c r="CD74" i="34" s="1"/>
  <c r="CD75" i="34" s="1"/>
  <c r="CD76" i="34" s="1"/>
  <c r="CD77" i="34" s="1"/>
  <c r="CD78" i="34" s="1"/>
  <c r="CD79" i="34" s="1"/>
  <c r="CD80" i="34" s="1"/>
  <c r="CD81" i="34" s="1"/>
  <c r="CD82" i="34" s="1"/>
  <c r="CR38" i="34"/>
  <c r="CR39" i="34" s="1"/>
  <c r="CR40" i="34" s="1"/>
  <c r="CR41" i="34" s="1"/>
  <c r="CR42" i="34" s="1"/>
  <c r="CR43" i="34" s="1"/>
  <c r="CR44" i="34" s="1"/>
  <c r="CR45" i="34" s="1"/>
  <c r="CR46" i="34" s="1"/>
  <c r="CR47" i="34" s="1"/>
  <c r="CR48" i="34" s="1"/>
  <c r="CR49" i="34" s="1"/>
  <c r="CR50" i="34" s="1"/>
  <c r="CR51" i="34" s="1"/>
  <c r="CR52" i="34" s="1"/>
  <c r="CR53" i="34" s="1"/>
  <c r="CR54" i="34" s="1"/>
  <c r="CR55" i="34" s="1"/>
  <c r="CR56" i="34" s="1"/>
  <c r="CR57" i="34" s="1"/>
  <c r="CR58" i="34" s="1"/>
  <c r="CR59" i="34" s="1"/>
  <c r="CR60" i="34" s="1"/>
  <c r="CR61" i="34" s="1"/>
  <c r="CR62" i="34" s="1"/>
  <c r="CR63" i="34" s="1"/>
  <c r="CR64" i="34" s="1"/>
  <c r="CR65" i="34" s="1"/>
  <c r="CR66" i="34" s="1"/>
  <c r="CR67" i="34" s="1"/>
  <c r="CR68" i="34" s="1"/>
  <c r="CR69" i="34" s="1"/>
  <c r="CR70" i="34" s="1"/>
  <c r="CR71" i="34" s="1"/>
  <c r="CR72" i="34" s="1"/>
  <c r="CR73" i="34" s="1"/>
  <c r="CR74" i="34" s="1"/>
  <c r="CR75" i="34" s="1"/>
  <c r="CR76" i="34" s="1"/>
  <c r="CR77" i="34" s="1"/>
  <c r="CR78" i="34" s="1"/>
  <c r="CR79" i="34" s="1"/>
  <c r="CR80" i="34" s="1"/>
  <c r="CR81" i="34" s="1"/>
  <c r="CR82" i="34" s="1"/>
  <c r="DH38" i="34"/>
  <c r="DH39" i="34" s="1"/>
  <c r="DH40" i="34" s="1"/>
  <c r="DH41" i="34" s="1"/>
  <c r="DH42" i="34" s="1"/>
  <c r="DH43" i="34" s="1"/>
  <c r="DH44" i="34" s="1"/>
  <c r="DH45" i="34" s="1"/>
  <c r="DH46" i="34" s="1"/>
  <c r="DH47" i="34" s="1"/>
  <c r="DH48" i="34" s="1"/>
  <c r="DH49" i="34" s="1"/>
  <c r="DH50" i="34" s="1"/>
  <c r="DH51" i="34" s="1"/>
  <c r="DH52" i="34" s="1"/>
  <c r="DH53" i="34" s="1"/>
  <c r="DH54" i="34" s="1"/>
  <c r="DH55" i="34" s="1"/>
  <c r="DH56" i="34" s="1"/>
  <c r="DH57" i="34" s="1"/>
  <c r="DH58" i="34" s="1"/>
  <c r="DH59" i="34" s="1"/>
  <c r="DH60" i="34" s="1"/>
  <c r="DH61" i="34" s="1"/>
  <c r="DH62" i="34" s="1"/>
  <c r="DH63" i="34" s="1"/>
  <c r="DH64" i="34" s="1"/>
  <c r="DH65" i="34" s="1"/>
  <c r="DH66" i="34" s="1"/>
  <c r="DH67" i="34" s="1"/>
  <c r="DH68" i="34" s="1"/>
  <c r="DH69" i="34" s="1"/>
  <c r="DH70" i="34" s="1"/>
  <c r="DH71" i="34" s="1"/>
  <c r="DH72" i="34" s="1"/>
  <c r="DH73" i="34" s="1"/>
  <c r="DH74" i="34" s="1"/>
  <c r="DH75" i="34" s="1"/>
  <c r="DH76" i="34" s="1"/>
  <c r="DH77" i="34" s="1"/>
  <c r="DH78" i="34" s="1"/>
  <c r="DH79" i="34" s="1"/>
  <c r="DH80" i="34" s="1"/>
  <c r="DH81" i="34" s="1"/>
  <c r="DH82" i="34" s="1"/>
  <c r="U38" i="34"/>
  <c r="U39" i="34" s="1"/>
  <c r="U40" i="34" s="1"/>
  <c r="U41" i="34" s="1"/>
  <c r="U42" i="34" s="1"/>
  <c r="U43" i="34" s="1"/>
  <c r="U44" i="34" s="1"/>
  <c r="U45" i="34" s="1"/>
  <c r="U46" i="34" s="1"/>
  <c r="U47" i="34" s="1"/>
  <c r="U48" i="34" s="1"/>
  <c r="U49" i="34" s="1"/>
  <c r="U50" i="34" s="1"/>
  <c r="U51" i="34" s="1"/>
  <c r="U52" i="34" s="1"/>
  <c r="U53" i="34" s="1"/>
  <c r="U54" i="34" s="1"/>
  <c r="U55" i="34" s="1"/>
  <c r="U56" i="34" s="1"/>
  <c r="U57" i="34" s="1"/>
  <c r="U58" i="34" s="1"/>
  <c r="U59" i="34" s="1"/>
  <c r="U60" i="34" s="1"/>
  <c r="U61" i="34" s="1"/>
  <c r="U62" i="34" s="1"/>
  <c r="U63" i="34" s="1"/>
  <c r="U64" i="34" s="1"/>
  <c r="U65" i="34" s="1"/>
  <c r="U66" i="34" s="1"/>
  <c r="U67" i="34" s="1"/>
  <c r="U68" i="34" s="1"/>
  <c r="U69" i="34" s="1"/>
  <c r="U70" i="34" s="1"/>
  <c r="U71" i="34" s="1"/>
  <c r="U72" i="34" s="1"/>
  <c r="U73" i="34" s="1"/>
  <c r="U74" i="34" s="1"/>
  <c r="U75" i="34" s="1"/>
  <c r="U76" i="34" s="1"/>
  <c r="U77" i="34" s="1"/>
  <c r="U78" i="34" s="1"/>
  <c r="U79" i="34" s="1"/>
  <c r="U80" i="34" s="1"/>
  <c r="U81" i="34" s="1"/>
  <c r="U82" i="34" s="1"/>
  <c r="DW38" i="34"/>
  <c r="DW39" i="34" s="1"/>
  <c r="DW40" i="34" s="1"/>
  <c r="DW41" i="34" s="1"/>
  <c r="DW42" i="34" s="1"/>
  <c r="DW43" i="34" s="1"/>
  <c r="DW44" i="34" s="1"/>
  <c r="DW45" i="34" s="1"/>
  <c r="DW46" i="34" s="1"/>
  <c r="DW47" i="34" s="1"/>
  <c r="DW48" i="34" s="1"/>
  <c r="DW49" i="34" s="1"/>
  <c r="DW50" i="34" s="1"/>
  <c r="DW51" i="34" s="1"/>
  <c r="DW52" i="34" s="1"/>
  <c r="DW53" i="34" s="1"/>
  <c r="DW54" i="34" s="1"/>
  <c r="DW55" i="34" s="1"/>
  <c r="DW56" i="34" s="1"/>
  <c r="DW57" i="34" s="1"/>
  <c r="DW58" i="34" s="1"/>
  <c r="DW59" i="34" s="1"/>
  <c r="DW60" i="34" s="1"/>
  <c r="DW61" i="34" s="1"/>
  <c r="DW62" i="34" s="1"/>
  <c r="DW63" i="34" s="1"/>
  <c r="DW64" i="34" s="1"/>
  <c r="DW65" i="34" s="1"/>
  <c r="DW66" i="34" s="1"/>
  <c r="DW67" i="34" s="1"/>
  <c r="DW68" i="34" s="1"/>
  <c r="DW69" i="34" s="1"/>
  <c r="DW70" i="34" s="1"/>
  <c r="DW71" i="34" s="1"/>
  <c r="DW72" i="34" s="1"/>
  <c r="DW73" i="34" s="1"/>
  <c r="DW74" i="34" s="1"/>
  <c r="DW75" i="34" s="1"/>
  <c r="DW76" i="34" s="1"/>
  <c r="DW77" i="34" s="1"/>
  <c r="DW78" i="34" s="1"/>
  <c r="DW79" i="34" s="1"/>
  <c r="DW80" i="34" s="1"/>
  <c r="DW81" i="34" s="1"/>
  <c r="DW82" i="34" s="1"/>
  <c r="B38" i="34"/>
  <c r="B39" i="34" s="1"/>
  <c r="B40" i="34" s="1"/>
  <c r="B41" i="34" s="1"/>
  <c r="B42" i="34" s="1"/>
  <c r="B43" i="34" s="1"/>
  <c r="B44" i="34" s="1"/>
  <c r="B45" i="34" s="1"/>
  <c r="B46" i="34" s="1"/>
  <c r="B47" i="34" s="1"/>
  <c r="B48" i="34" l="1"/>
  <c r="B49" i="34" s="1"/>
  <c r="B50" i="34" s="1"/>
  <c r="B51" i="34" s="1"/>
  <c r="B52" i="34" l="1"/>
  <c r="B53" i="34" s="1"/>
  <c r="B54" i="34" s="1"/>
  <c r="B55" i="34" s="1"/>
  <c r="B56" i="34" s="1"/>
  <c r="B57" i="34" s="1"/>
  <c r="B58" i="34" s="1"/>
  <c r="B59" i="34" s="1"/>
  <c r="B60" i="34" s="1"/>
  <c r="B61" i="34" s="1"/>
  <c r="B62" i="34" s="1"/>
  <c r="B63" i="34" s="1"/>
  <c r="B64" i="34" s="1"/>
  <c r="B65" i="34" s="1"/>
  <c r="B66" i="34" s="1"/>
  <c r="B67" i="34" s="1"/>
  <c r="B68" i="34" s="1"/>
  <c r="B69" i="34" s="1"/>
  <c r="B70" i="34" s="1"/>
  <c r="B71" i="34" s="1"/>
  <c r="B72" i="34" s="1"/>
  <c r="B73" i="34" s="1"/>
  <c r="B74" i="34" s="1"/>
  <c r="B75" i="34" s="1"/>
  <c r="B76" i="34" s="1"/>
  <c r="B77" i="34" s="1"/>
  <c r="B78" i="34" s="1"/>
  <c r="B79" i="34" s="1"/>
  <c r="B80" i="34" s="1"/>
  <c r="B81" i="34" s="1"/>
  <c r="B82" i="34" s="1"/>
</calcChain>
</file>

<file path=xl/sharedStrings.xml><?xml version="1.0" encoding="utf-8"?>
<sst xmlns="http://schemas.openxmlformats.org/spreadsheetml/2006/main" count="1271" uniqueCount="79">
  <si>
    <t>Use case</t>
  </si>
  <si>
    <t>Type</t>
  </si>
  <si>
    <t>Description</t>
  </si>
  <si>
    <t>Doppler options</t>
  </si>
  <si>
    <t>SU PDSCH</t>
  </si>
  <si>
    <t>10 Hz Doppler</t>
  </si>
  <si>
    <t>100 Hz Doppler</t>
  </si>
  <si>
    <t>SU PMI</t>
  </si>
  <si>
    <t>MU PDSCH</t>
  </si>
  <si>
    <t>2+2 layers with IRC (type I orthogonal and random precoding, to distinguish target and co-scheduled UE)</t>
  </si>
  <si>
    <t>2+2 layers with IRC and E-IRC (type I orthogonal and random precoding, to distinguish target and co-scheduled UE)</t>
  </si>
  <si>
    <t>Option</t>
  </si>
  <si>
    <t>A1</t>
  </si>
  <si>
    <t>CDL (TR 38.753) with Table 7.2.1-8 in TR 38.827</t>
  </si>
  <si>
    <t>A2</t>
  </si>
  <si>
    <t>Note</t>
  </si>
  <si>
    <t>1Y</t>
  </si>
  <si>
    <t>Partially-connected, 1 colum per port</t>
  </si>
  <si>
    <t>(M,N,P,Ms,Ns) = (1,4,2,1,1) for 8Tx CSI-RS Ports
(M,N,P,Ms,Ns) = (1,2,2,1,1) for 4Tx CSI-RS Ports</t>
  </si>
  <si>
    <t>Pass-through</t>
  </si>
  <si>
    <t>Baseline</t>
  </si>
  <si>
    <t>IRC for SU-MIMO, MU-MIMO</t>
  </si>
  <si>
    <t>LMMSE</t>
  </si>
  <si>
    <t>optional for SU-MIMO</t>
  </si>
  <si>
    <t>eIRC</t>
  </si>
  <si>
    <t>optional for MU-MIMO</t>
  </si>
  <si>
    <t>Case 1, 10Hz Doppler</t>
  </si>
  <si>
    <t>Case 1, 100 Hz Doppler</t>
  </si>
  <si>
    <t>Case 2, 10 Hz Doppler</t>
  </si>
  <si>
    <t>Case 2. 100Hz Doppler</t>
  </si>
  <si>
    <t>Cases 3-4, 10Hz Doppler</t>
  </si>
  <si>
    <t>Cases 3-4, 100Hz Doppler</t>
  </si>
  <si>
    <t>Cases 5-6, 10Hz Doplper</t>
  </si>
  <si>
    <t>Cases 5-6, 100Hz Doppler</t>
  </si>
  <si>
    <t>Cases 7-8, 10Hz Doppler, random</t>
  </si>
  <si>
    <t>Cases 7-8, 10Hz Dopper, orthogonal</t>
  </si>
  <si>
    <t>AAV 1Y</t>
  </si>
  <si>
    <t>AAV 3</t>
  </si>
  <si>
    <t>SNR [dB]</t>
  </si>
  <si>
    <t>PMI Random</t>
  </si>
  <si>
    <t>PMI Fixed</t>
  </si>
  <si>
    <t>eType 2</t>
  </si>
  <si>
    <t>Type 1</t>
  </si>
  <si>
    <t>IRC</t>
  </si>
  <si>
    <t>Codeword 1</t>
  </si>
  <si>
    <t>Codeword 2</t>
  </si>
  <si>
    <t>PMI Follow</t>
  </si>
  <si>
    <t>B1</t>
  </si>
  <si>
    <t>B2</t>
  </si>
  <si>
    <t>TDL (MediaTek)</t>
  </si>
  <si>
    <t>TDL (Huawei)</t>
  </si>
  <si>
    <t>AAV 1Y 32Tx</t>
  </si>
  <si>
    <t>[(M,N,P,Ms,Ns) = (16,8,2,8,1) for SU-MIMO eTypeII, for 32 TX, for comparison only]
(M,N,P,Ms,Ns)  = (8,2,2,8,1) for 4Tx CSI-RS Ports
(M,N,P,Ms,Ns)  = (8,4,2,8,1) for 8Tx CSI-RS Ports</t>
  </si>
  <si>
    <t xml:space="preserve">8Tx 8Rx: 8 Layer, MCS 13 on both codewords (Table 1) (type I codebook) – PMI Choice (FFS Fixed, Random) </t>
  </si>
  <si>
    <t>4Tx 4Rx: 4 Layer, MCS 13 (Table 1)  (type I codebook) – PMI Choice (FFS Fixed, Random)</t>
  </si>
  <si>
    <t>8Tx/[32Tx] 4Rx: 2 Layer (type I) – Full Throughput Curves (PMI Follow, PMI Random)</t>
  </si>
  <si>
    <t>8Tx/[32Tx] 4Rx: 2 Layer (eType II) – Full Throughput Curves (PMI Follow)</t>
  </si>
  <si>
    <t>8Tx/[32Tx] 4Rx: 4 Layer (eType II) – Full Throughput Curves (PMI Follow)</t>
  </si>
  <si>
    <t>8Tx/[32Tx] 4Rx: 4 Layer (type I) – Full Throughput Curves (PMI Follow, PMI Random)</t>
  </si>
  <si>
    <t>CDL (TR 38.753) based on Table 7.7.1-3 in TR 38.901 without truncation and quantization</t>
  </si>
  <si>
    <t xml:space="preserve">CDL (TR 38.753) based on Table 7.7.1-3 in TR 38.901 with truncation and quantization </t>
  </si>
  <si>
    <t>Cases 3 and 4</t>
  </si>
  <si>
    <t>Cases 5 and 6</t>
  </si>
  <si>
    <t>Case 1</t>
  </si>
  <si>
    <t>Case 2</t>
  </si>
  <si>
    <t>Figures pull data from specific cells in company sheets</t>
  </si>
  <si>
    <t>PMI Fix</t>
  </si>
  <si>
    <t>COMPANY 7</t>
  </si>
  <si>
    <t>COMPANY 8</t>
  </si>
  <si>
    <t>Description (Sec. 4 of R4-2504756 )</t>
  </si>
  <si>
    <t>A4</t>
  </si>
  <si>
    <t>CPY2</t>
  </si>
  <si>
    <t>CPY3</t>
  </si>
  <si>
    <t>CPY4</t>
  </si>
  <si>
    <t>CPY5</t>
  </si>
  <si>
    <t>CPY6</t>
  </si>
  <si>
    <t>Qualcomm</t>
  </si>
  <si>
    <t>TDLC MED Corr</t>
  </si>
  <si>
    <t>TDLC LOW Corr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</si>
</sst>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2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1"/>
      <name val="Calibri"/>
      <family val="2"/>
      <scheme val="minor"/>
    </font>
    <font>
      <sz val="9"/>
      <name val="Calibri"/>
      <family val="3"/>
      <charset val="134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6"/>
      <name val="Arial"/>
      <family val="2"/>
    </font>
    <font>
      <sz val="11"/>
      <name val="Calibri"/>
      <family val="2"/>
      <charset val="134"/>
      <scheme val="minor"/>
    </font>
    <font>
      <b/>
      <sz val="2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7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7" fillId="0" borderId="0"/>
  </cellStyleXfs>
  <cellXfs count="131">
    <xf numFmtId="0" fontId="0" fillId="0" borderId="0" xfId="0"/>
    <xf numFmtId="0" fontId="0" fillId="0" borderId="1" xfId="0" applyBorder="1"/>
    <xf numFmtId="1" fontId="0" fillId="2" borderId="1" xfId="0" applyNumberFormat="1" applyFill="1" applyBorder="1"/>
    <xf numFmtId="2" fontId="0" fillId="2" borderId="1" xfId="0" applyNumberFormat="1" applyFill="1" applyBorder="1"/>
    <xf numFmtId="1" fontId="9" fillId="2" borderId="1" xfId="1" applyNumberFormat="1" applyFont="1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2" fillId="3" borderId="4" xfId="0" applyFont="1" applyFill="1" applyBorder="1"/>
    <xf numFmtId="0" fontId="12" fillId="3" borderId="6" xfId="0" applyFont="1" applyFill="1" applyBorder="1"/>
    <xf numFmtId="0" fontId="0" fillId="0" borderId="0" xfId="0" applyAlignment="1">
      <alignment horizontal="left" vertical="top"/>
    </xf>
    <xf numFmtId="0" fontId="12" fillId="3" borderId="4" xfId="0" applyFont="1" applyFill="1" applyBorder="1" applyAlignment="1">
      <alignment horizontal="left" vertical="top"/>
    </xf>
    <xf numFmtId="0" fontId="12" fillId="3" borderId="6" xfId="0" applyFont="1" applyFill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1" applyFont="1" applyBorder="1" applyAlignment="1">
      <alignment vertical="center" textRotation="90"/>
    </xf>
    <xf numFmtId="0" fontId="0" fillId="0" borderId="1" xfId="1" applyFont="1" applyBorder="1" applyAlignment="1">
      <alignment horizontal="center" vertical="center" textRotation="90"/>
    </xf>
    <xf numFmtId="0" fontId="12" fillId="0" borderId="0" xfId="0" applyFont="1"/>
    <xf numFmtId="0" fontId="0" fillId="0" borderId="11" xfId="0" applyBorder="1"/>
    <xf numFmtId="9" fontId="6" fillId="0" borderId="12" xfId="1" applyNumberFormat="1" applyFont="1" applyBorder="1"/>
    <xf numFmtId="2" fontId="7" fillId="0" borderId="12" xfId="1" applyNumberFormat="1" applyBorder="1"/>
    <xf numFmtId="164" fontId="7" fillId="0" borderId="12" xfId="1" applyNumberFormat="1" applyBorder="1"/>
    <xf numFmtId="0" fontId="6" fillId="0" borderId="12" xfId="1" applyFont="1" applyBorder="1"/>
    <xf numFmtId="0" fontId="7" fillId="0" borderId="12" xfId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9" fontId="6" fillId="0" borderId="0" xfId="1" applyNumberFormat="1" applyFont="1"/>
    <xf numFmtId="0" fontId="7" fillId="0" borderId="0" xfId="1"/>
    <xf numFmtId="164" fontId="7" fillId="0" borderId="0" xfId="1" applyNumberFormat="1"/>
    <xf numFmtId="0" fontId="6" fillId="0" borderId="0" xfId="1" applyFont="1"/>
    <xf numFmtId="0" fontId="0" fillId="0" borderId="15" xfId="0" applyBorder="1"/>
    <xf numFmtId="0" fontId="0" fillId="0" borderId="0" xfId="1" applyFont="1" applyAlignment="1">
      <alignment vertical="center" textRotation="90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9" fontId="6" fillId="0" borderId="14" xfId="1" applyNumberFormat="1" applyFont="1" applyBorder="1"/>
    <xf numFmtId="2" fontId="7" fillId="0" borderId="0" xfId="1" applyNumberFormat="1"/>
    <xf numFmtId="0" fontId="0" fillId="0" borderId="14" xfId="1" applyFont="1" applyBorder="1" applyAlignment="1">
      <alignment vertical="center" textRotation="90"/>
    </xf>
    <xf numFmtId="0" fontId="0" fillId="0" borderId="19" xfId="1" applyFont="1" applyBorder="1" applyAlignment="1">
      <alignment vertical="center" textRotation="90"/>
    </xf>
    <xf numFmtId="0" fontId="0" fillId="0" borderId="5" xfId="1" applyFont="1" applyBorder="1" applyAlignment="1">
      <alignment horizontal="center" vertical="center" textRotation="90"/>
    </xf>
    <xf numFmtId="0" fontId="12" fillId="3" borderId="0" xfId="0" applyFont="1" applyFill="1" applyAlignment="1">
      <alignment horizontal="left" vertical="top"/>
    </xf>
    <xf numFmtId="165" fontId="9" fillId="2" borderId="1" xfId="1" applyNumberFormat="1" applyFont="1" applyFill="1" applyBorder="1"/>
    <xf numFmtId="0" fontId="12" fillId="3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 wrapText="1"/>
    </xf>
    <xf numFmtId="165" fontId="16" fillId="2" borderId="1" xfId="1" applyNumberFormat="1" applyFont="1" applyFill="1" applyBorder="1"/>
    <xf numFmtId="165" fontId="9" fillId="0" borderId="1" xfId="1" applyNumberFormat="1" applyFont="1" applyBorder="1"/>
    <xf numFmtId="0" fontId="0" fillId="0" borderId="0" xfId="0" applyAlignment="1">
      <alignment wrapText="1"/>
    </xf>
    <xf numFmtId="0" fontId="17" fillId="4" borderId="0" xfId="0" applyFont="1" applyFill="1"/>
    <xf numFmtId="0" fontId="18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5" fillId="0" borderId="20" xfId="0" applyFont="1" applyBorder="1" applyAlignment="1">
      <alignment horizontal="left" vertical="top" wrapText="1"/>
    </xf>
    <xf numFmtId="0" fontId="5" fillId="0" borderId="5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0" xfId="0" applyFont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14" fillId="5" borderId="0" xfId="0" applyFont="1" applyFill="1" applyAlignment="1">
      <alignment horizontal="center" vertical="top" textRotation="90"/>
    </xf>
    <xf numFmtId="165" fontId="9" fillId="6" borderId="1" xfId="1" applyNumberFormat="1" applyFont="1" applyFill="1" applyBorder="1"/>
    <xf numFmtId="165" fontId="9" fillId="0" borderId="0" xfId="1" applyNumberFormat="1" applyFont="1"/>
    <xf numFmtId="0" fontId="0" fillId="0" borderId="23" xfId="0" applyBorder="1"/>
    <xf numFmtId="165" fontId="9" fillId="2" borderId="23" xfId="1" applyNumberFormat="1" applyFont="1" applyFill="1" applyBorder="1"/>
    <xf numFmtId="2" fontId="0" fillId="0" borderId="0" xfId="0" applyNumberFormat="1"/>
    <xf numFmtId="1" fontId="0" fillId="0" borderId="0" xfId="0" applyNumberFormat="1"/>
    <xf numFmtId="1" fontId="9" fillId="0" borderId="0" xfId="1" applyNumberFormat="1" applyFont="1"/>
    <xf numFmtId="0" fontId="0" fillId="0" borderId="24" xfId="0" applyBorder="1"/>
    <xf numFmtId="0" fontId="0" fillId="7" borderId="4" xfId="0" applyFill="1" applyBorder="1"/>
    <xf numFmtId="165" fontId="9" fillId="6" borderId="25" xfId="1" applyNumberFormat="1" applyFont="1" applyFill="1" applyBorder="1"/>
    <xf numFmtId="0" fontId="0" fillId="7" borderId="5" xfId="0" applyFill="1" applyBorder="1"/>
    <xf numFmtId="0" fontId="0" fillId="7" borderId="8" xfId="0" applyFill="1" applyBorder="1"/>
    <xf numFmtId="165" fontId="9" fillId="6" borderId="26" xfId="1" applyNumberFormat="1" applyFont="1" applyFill="1" applyBorder="1"/>
    <xf numFmtId="165" fontId="9" fillId="2" borderId="26" xfId="1" applyNumberFormat="1" applyFont="1" applyFill="1" applyBorder="1"/>
    <xf numFmtId="0" fontId="0" fillId="8" borderId="4" xfId="0" applyFill="1" applyBorder="1"/>
    <xf numFmtId="0" fontId="0" fillId="8" borderId="5" xfId="0" applyFill="1" applyBorder="1"/>
    <xf numFmtId="0" fontId="0" fillId="8" borderId="8" xfId="0" applyFill="1" applyBorder="1"/>
    <xf numFmtId="165" fontId="9" fillId="0" borderId="25" xfId="1" applyNumberFormat="1" applyFont="1" applyBorder="1"/>
    <xf numFmtId="165" fontId="9" fillId="9" borderId="1" xfId="1" applyNumberFormat="1" applyFont="1" applyFill="1" applyBorder="1"/>
    <xf numFmtId="165" fontId="9" fillId="9" borderId="25" xfId="1" applyNumberFormat="1" applyFont="1" applyFill="1" applyBorder="1"/>
    <xf numFmtId="165" fontId="9" fillId="9" borderId="26" xfId="1" applyNumberFormat="1" applyFont="1" applyFill="1" applyBorder="1"/>
    <xf numFmtId="165" fontId="9" fillId="9" borderId="6" xfId="1" applyNumberFormat="1" applyFont="1" applyFill="1" applyBorder="1"/>
    <xf numFmtId="165" fontId="9" fillId="9" borderId="7" xfId="1" applyNumberFormat="1" applyFont="1" applyFill="1" applyBorder="1"/>
    <xf numFmtId="165" fontId="9" fillId="0" borderId="17" xfId="1" applyNumberFormat="1" applyFont="1" applyBorder="1"/>
    <xf numFmtId="165" fontId="9" fillId="2" borderId="2" xfId="1" applyNumberFormat="1" applyFont="1" applyFill="1" applyBorder="1"/>
    <xf numFmtId="0" fontId="0" fillId="0" borderId="26" xfId="0" applyBorder="1"/>
    <xf numFmtId="2" fontId="0" fillId="2" borderId="26" xfId="0" applyNumberFormat="1" applyFill="1" applyBorder="1"/>
    <xf numFmtId="1" fontId="0" fillId="2" borderId="26" xfId="0" applyNumberFormat="1" applyFill="1" applyBorder="1"/>
    <xf numFmtId="1" fontId="9" fillId="2" borderId="26" xfId="1" applyNumberFormat="1" applyFont="1" applyFill="1" applyBorder="1"/>
    <xf numFmtId="0" fontId="3" fillId="0" borderId="1" xfId="0" applyFont="1" applyBorder="1" applyAlignment="1">
      <alignment horizontal="left" vertical="top"/>
    </xf>
    <xf numFmtId="165" fontId="9" fillId="0" borderId="26" xfId="1" applyNumberFormat="1" applyFont="1" applyBorder="1"/>
    <xf numFmtId="165" fontId="9" fillId="9" borderId="9" xfId="1" applyNumberFormat="1" applyFont="1" applyFill="1" applyBorder="1"/>
    <xf numFmtId="0" fontId="12" fillId="4" borderId="0" xfId="0" applyFont="1" applyFill="1"/>
    <xf numFmtId="0" fontId="3" fillId="0" borderId="0" xfId="0" applyFont="1"/>
    <xf numFmtId="0" fontId="0" fillId="0" borderId="27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7" xfId="0" applyBorder="1" applyAlignment="1">
      <alignment vertical="center"/>
    </xf>
    <xf numFmtId="165" fontId="9" fillId="2" borderId="28" xfId="1" applyNumberFormat="1" applyFont="1" applyFill="1" applyBorder="1"/>
    <xf numFmtId="0" fontId="19" fillId="0" borderId="5" xfId="0" applyFont="1" applyBorder="1"/>
    <xf numFmtId="0" fontId="19" fillId="0" borderId="7" xfId="0" applyFont="1" applyBorder="1"/>
    <xf numFmtId="0" fontId="1" fillId="0" borderId="5" xfId="0" applyFont="1" applyBorder="1"/>
    <xf numFmtId="0" fontId="12" fillId="3" borderId="22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9" fontId="15" fillId="0" borderId="0" xfId="1" applyNumberFormat="1" applyFont="1" applyAlignment="1">
      <alignment horizontal="center"/>
    </xf>
    <xf numFmtId="9" fontId="6" fillId="0" borderId="10" xfId="1" applyNumberFormat="1" applyFont="1" applyBorder="1" applyAlignment="1">
      <alignment horizontal="center"/>
    </xf>
    <xf numFmtId="9" fontId="8" fillId="0" borderId="0" xfId="1" applyNumberFormat="1" applyFont="1" applyAlignment="1">
      <alignment horizontal="center"/>
    </xf>
    <xf numFmtId="9" fontId="6" fillId="0" borderId="2" xfId="1" applyNumberFormat="1" applyFont="1" applyBorder="1" applyAlignment="1">
      <alignment horizontal="center"/>
    </xf>
    <xf numFmtId="9" fontId="6" fillId="0" borderId="21" xfId="1" applyNumberFormat="1" applyFont="1" applyBorder="1" applyAlignment="1">
      <alignment horizontal="center"/>
    </xf>
    <xf numFmtId="9" fontId="6" fillId="0" borderId="3" xfId="1" applyNumberFormat="1" applyFont="1" applyBorder="1" applyAlignment="1">
      <alignment horizontal="center"/>
    </xf>
    <xf numFmtId="9" fontId="6" fillId="0" borderId="0" xfId="1" applyNumberFormat="1" applyFont="1" applyAlignment="1">
      <alignment horizontal="center"/>
    </xf>
    <xf numFmtId="9" fontId="6" fillId="0" borderId="1" xfId="1" applyNumberFormat="1" applyFont="1" applyBorder="1" applyAlignment="1">
      <alignment horizontal="center"/>
    </xf>
    <xf numFmtId="9" fontId="15" fillId="0" borderId="14" xfId="1" applyNumberFormat="1" applyFont="1" applyBorder="1" applyAlignment="1">
      <alignment horizontal="center"/>
    </xf>
    <xf numFmtId="0" fontId="14" fillId="5" borderId="15" xfId="0" applyFont="1" applyFill="1" applyBorder="1" applyAlignment="1">
      <alignment horizontal="center" vertical="top" textRotation="90"/>
    </xf>
    <xf numFmtId="9" fontId="8" fillId="0" borderId="14" xfId="1" applyNumberFormat="1" applyFont="1" applyBorder="1" applyAlignment="1">
      <alignment horizontal="center"/>
    </xf>
    <xf numFmtId="0" fontId="2" fillId="0" borderId="3" xfId="1" applyFont="1" applyBorder="1" applyAlignment="1">
      <alignment horizontal="center" vertical="center" wrapText="1"/>
    </xf>
    <xf numFmtId="0" fontId="20" fillId="10" borderId="0" xfId="0" applyFont="1" applyFill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20" fillId="11" borderId="0" xfId="0" applyFont="1" applyFill="1" applyAlignment="1">
      <alignment horizontal="center" vertical="center"/>
    </xf>
    <xf numFmtId="0" fontId="0" fillId="11" borderId="0" xfId="0" applyFill="1" applyAlignment="1">
      <alignment horizontal="center" vertical="center"/>
    </xf>
  </cellXfs>
  <cellStyles count="2">
    <cellStyle name="Normal" xfId="0" builtinId="0"/>
    <cellStyle name="Normal_Chan_est_experiments_Cases 46.1 - 46.5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1'!$C$33:$C$36</c:f>
              <c:strCache>
                <c:ptCount val="4"/>
                <c:pt idx="0">
                  <c:v>Qualcomm</c:v>
                </c:pt>
                <c:pt idx="2">
                  <c:v>SNR [dB]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A2-4532-9494-F4DFAF256FE1}"/>
            </c:ext>
          </c:extLst>
        </c:ser>
        <c:ser>
          <c:idx val="2"/>
          <c:order val="1"/>
          <c:tx>
            <c:strRef>
              <c:f>'Company 1'!$D$33:$D$36</c:f>
              <c:strCache>
                <c:ptCount val="4"/>
                <c:pt idx="0">
                  <c:v>Qualcomm</c:v>
                </c:pt>
                <c:pt idx="2">
                  <c:v>SNR [dB]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A2-4532-9494-F4DFAF256FE1}"/>
            </c:ext>
          </c:extLst>
        </c:ser>
        <c:ser>
          <c:idx val="0"/>
          <c:order val="2"/>
          <c:tx>
            <c:strRef>
              <c:f>'Company 2'!$C$33:$C$36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B4-4C7A-BED6-2D52D79A711D}"/>
            </c:ext>
          </c:extLst>
        </c:ser>
        <c:ser>
          <c:idx val="3"/>
          <c:order val="3"/>
          <c:tx>
            <c:strRef>
              <c:f>'Company 2'!$D$33:$D$36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B4-4C7A-BED6-2D52D79A711D}"/>
            </c:ext>
          </c:extLst>
        </c:ser>
        <c:ser>
          <c:idx val="4"/>
          <c:order val="4"/>
          <c:tx>
            <c:strRef>
              <c:f>'Company 3'!$C$33:$C$36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3'!$C$37:$C$82</c:f>
              <c:numCache>
                <c:formatCode>0.0000</c:formatCode>
                <c:ptCount val="46"/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6AE8-4AD3-B51B-F31904915CA1}"/>
            </c:ext>
          </c:extLst>
        </c:ser>
        <c:ser>
          <c:idx val="5"/>
          <c:order val="5"/>
          <c:tx>
            <c:strRef>
              <c:f>'Company 3'!$D$33:$D$36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3'!$D$37:$D$82</c:f>
              <c:numCache>
                <c:formatCode>0.0000</c:formatCode>
                <c:ptCount val="46"/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6AE8-4AD3-B51B-F31904915CA1}"/>
            </c:ext>
          </c:extLst>
        </c:ser>
        <c:ser>
          <c:idx val="6"/>
          <c:order val="6"/>
          <c:tx>
            <c:strRef>
              <c:f>'Company 4'!$C$33:$C$36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87-4FC2-AAC4-A10ABCCC3098}"/>
            </c:ext>
          </c:extLst>
        </c:ser>
        <c:ser>
          <c:idx val="7"/>
          <c:order val="7"/>
          <c:tx>
            <c:strRef>
              <c:f>'Company 4'!$D$33:$D$36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87-4FC2-AAC4-A10ABCCC3098}"/>
            </c:ext>
          </c:extLst>
        </c:ser>
        <c:ser>
          <c:idx val="8"/>
          <c:order val="8"/>
          <c:tx>
            <c:strRef>
              <c:f>'Company 5'!$C$33:$C$36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87-4FC2-AAC4-A10ABCCC3098}"/>
            </c:ext>
          </c:extLst>
        </c:ser>
        <c:ser>
          <c:idx val="9"/>
          <c:order val="9"/>
          <c:tx>
            <c:strRef>
              <c:f>'Company 5'!$D$33:$D$36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87-4FC2-AAC4-A10ABCCC3098}"/>
            </c:ext>
          </c:extLst>
        </c:ser>
        <c:ser>
          <c:idx val="10"/>
          <c:order val="10"/>
          <c:tx>
            <c:strRef>
              <c:f>'Company 6'!$C$33:$C$36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A87-4FC2-AAC4-A10ABCCC3098}"/>
            </c:ext>
          </c:extLst>
        </c:ser>
        <c:ser>
          <c:idx val="11"/>
          <c:order val="11"/>
          <c:tx>
            <c:strRef>
              <c:f>'Company 6'!$D$33:$D$36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A87-4FC2-AAC4-A10ABCCC3098}"/>
            </c:ext>
          </c:extLst>
        </c:ser>
        <c:ser>
          <c:idx val="12"/>
          <c:order val="12"/>
          <c:tx>
            <c:strRef>
              <c:f>'Company 7'!$C$33:$C$36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A87-4FC2-AAC4-A10ABCCC3098}"/>
            </c:ext>
          </c:extLst>
        </c:ser>
        <c:ser>
          <c:idx val="13"/>
          <c:order val="13"/>
          <c:tx>
            <c:strRef>
              <c:f>'Company 7'!$D$33:$D$36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A87-4FC2-AAC4-A10ABCCC3098}"/>
            </c:ext>
          </c:extLst>
        </c:ser>
        <c:ser>
          <c:idx val="14"/>
          <c:order val="14"/>
          <c:tx>
            <c:strRef>
              <c:f>'Company 8'!$C$33:$C$36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A87-4FC2-AAC4-A10ABCCC3098}"/>
            </c:ext>
          </c:extLst>
        </c:ser>
        <c:ser>
          <c:idx val="15"/>
          <c:order val="15"/>
          <c:tx>
            <c:strRef>
              <c:f>'Company 8'!$D$33:$D$36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A87-4FC2-AAC4-A10ABCCC30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9067829332593905"/>
          <c:h val="0.7042624291169465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8Tx/[32Tx] 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1'!$CG$33:$CG$36</c:f>
              <c:strCache>
                <c:ptCount val="4"/>
                <c:pt idx="0">
                  <c:v>Qualcomm</c:v>
                </c:pt>
                <c:pt idx="2">
                  <c:v>SNR [dB]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71E-427F-8359-7E861E4038E1}"/>
            </c:ext>
          </c:extLst>
        </c:ser>
        <c:ser>
          <c:idx val="5"/>
          <c:order val="3"/>
          <c:tx>
            <c:strRef>
              <c:f>'Company 2'!$CG$33:$CG$36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71E-427F-8359-7E861E4038E1}"/>
            </c:ext>
          </c:extLst>
        </c:ser>
        <c:ser>
          <c:idx val="0"/>
          <c:order val="4"/>
          <c:tx>
            <c:strRef>
              <c:f>'Company 4'!$CG$33:$CG$36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36-463E-B7D6-D72A9BCBFEDF}"/>
            </c:ext>
          </c:extLst>
        </c:ser>
        <c:ser>
          <c:idx val="3"/>
          <c:order val="5"/>
          <c:tx>
            <c:strRef>
              <c:f>'Company 5'!$CG$33:$CG$36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36-463E-B7D6-D72A9BCBFEDF}"/>
            </c:ext>
          </c:extLst>
        </c:ser>
        <c:ser>
          <c:idx val="6"/>
          <c:order val="6"/>
          <c:tx>
            <c:strRef>
              <c:f>'Company 6'!$CG$33:$CG$36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36-463E-B7D6-D72A9BCBFEDF}"/>
            </c:ext>
          </c:extLst>
        </c:ser>
        <c:ser>
          <c:idx val="7"/>
          <c:order val="7"/>
          <c:tx>
            <c:strRef>
              <c:f>'Company 7'!$CG$33:$CG$36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B36-463E-B7D6-D72A9BCBFEDF}"/>
            </c:ext>
          </c:extLst>
        </c:ser>
        <c:ser>
          <c:idx val="8"/>
          <c:order val="8"/>
          <c:tx>
            <c:strRef>
              <c:f>'Company 8'!$CG$33:$CG$36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B36-463E-B7D6-D72A9BCBF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1'!$CE$33:$CE$36</c15:sqref>
                        </c15:formulaRef>
                      </c:ext>
                    </c:extLst>
                    <c:strCache>
                      <c:ptCount val="4"/>
                      <c:pt idx="0">
                        <c:v>Qualcomm</c:v>
                      </c:pt>
                      <c:pt idx="2">
                        <c:v>SNR [dB]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1'!$CE$37:$CE$82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871E-427F-8359-7E861E4038E1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1'!$CF$33:$CF$36</c15:sqref>
                        </c15:formulaRef>
                      </c:ext>
                    </c:extLst>
                    <c:strCache>
                      <c:ptCount val="4"/>
                      <c:pt idx="0">
                        <c:v>Qualcomm</c:v>
                      </c:pt>
                      <c:pt idx="2">
                        <c:v>SNR [dB]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1'!$CF$37:$CF$82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871E-427F-8359-7E861E4038E1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129702604090208"/>
          <c:h val="0.30749777295512021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8Tx/[32Tx] 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1'!$DK$33:$DK$36</c:f>
              <c:strCache>
                <c:ptCount val="4"/>
                <c:pt idx="0">
                  <c:v>Qualcomm</c:v>
                </c:pt>
                <c:pt idx="2">
                  <c:v>SNR [dB]</c:v>
                </c:pt>
              </c:strCache>
            </c:strRef>
          </c:tx>
          <c:xVal>
            <c:numRef>
              <c:f>'Company 1'!$DH$37:$DH$86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4E6-463F-9A1D-99FA8C44E39E}"/>
            </c:ext>
          </c:extLst>
        </c:ser>
        <c:ser>
          <c:idx val="5"/>
          <c:order val="3"/>
          <c:tx>
            <c:strRef>
              <c:f>'Company 2'!$DK$33:$DK$36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4E6-463F-9A1D-99FA8C44E39E}"/>
            </c:ext>
          </c:extLst>
        </c:ser>
        <c:ser>
          <c:idx val="0"/>
          <c:order val="4"/>
          <c:tx>
            <c:strRef>
              <c:f>'Company 4'!$DK$33:$DK$36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25-4979-AE6B-F498D7AC3663}"/>
            </c:ext>
          </c:extLst>
        </c:ser>
        <c:ser>
          <c:idx val="3"/>
          <c:order val="5"/>
          <c:tx>
            <c:strRef>
              <c:f>'Company 5'!$DK$33:$DK$36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C25-4979-AE6B-F498D7AC3663}"/>
            </c:ext>
          </c:extLst>
        </c:ser>
        <c:ser>
          <c:idx val="6"/>
          <c:order val="6"/>
          <c:tx>
            <c:strRef>
              <c:f>'Company 6'!$DK$33:$DK$36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C25-4979-AE6B-F498D7AC3663}"/>
            </c:ext>
          </c:extLst>
        </c:ser>
        <c:ser>
          <c:idx val="7"/>
          <c:order val="7"/>
          <c:tx>
            <c:strRef>
              <c:f>'Company 7'!$DK$33:$DK$36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C25-4979-AE6B-F498D7AC3663}"/>
            </c:ext>
          </c:extLst>
        </c:ser>
        <c:ser>
          <c:idx val="8"/>
          <c:order val="8"/>
          <c:tx>
            <c:strRef>
              <c:f>'Company 8'!$DK$33:$DK$36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C25-4979-AE6B-F498D7AC3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1'!$DI$33:$DI$36</c15:sqref>
                        </c15:formulaRef>
                      </c:ext>
                    </c:extLst>
                    <c:strCache>
                      <c:ptCount val="4"/>
                      <c:pt idx="0">
                        <c:v>Qualcomm</c:v>
                      </c:pt>
                      <c:pt idx="2">
                        <c:v>SNR [dB]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1'!$DI$37:$DI$82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74E6-463F-9A1D-99FA8C44E39E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1'!$DJ$33:$DJ$36</c15:sqref>
                        </c15:formulaRef>
                      </c:ext>
                    </c:extLst>
                    <c:strCache>
                      <c:ptCount val="4"/>
                      <c:pt idx="0">
                        <c:v>Qualcomm</c:v>
                      </c:pt>
                      <c:pt idx="2">
                        <c:v>SNR [dB]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1'!$DJ$37:$DJ$82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4E6-463F-9A1D-99FA8C44E39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955207403198311"/>
          <c:h val="0.3074977050680134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'Company 1'!$AP$33:$AP$36</c:f>
              <c:strCache>
                <c:ptCount val="4"/>
                <c:pt idx="0">
                  <c:v>Qualcomm</c:v>
                </c:pt>
                <c:pt idx="2">
                  <c:v>SNR [dB]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83-4092-BAB9-347EAA1014B2}"/>
            </c:ext>
          </c:extLst>
        </c:ser>
        <c:ser>
          <c:idx val="4"/>
          <c:order val="1"/>
          <c:tx>
            <c:strRef>
              <c:f>'Company 2'!$AP$33:$AP$36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B83-4092-BAB9-347EAA1014B2}"/>
            </c:ext>
          </c:extLst>
        </c:ser>
        <c:ser>
          <c:idx val="1"/>
          <c:order val="2"/>
          <c:tx>
            <c:strRef>
              <c:f>'Company 3'!$AP$33:$AP$36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FE-44A4-8E04-C4A56FF41748}"/>
            </c:ext>
          </c:extLst>
        </c:ser>
        <c:ser>
          <c:idx val="2"/>
          <c:order val="3"/>
          <c:tx>
            <c:strRef>
              <c:f>'Company 4'!$AP$33:$AP$36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BFE-44A4-8E04-C4A56FF41748}"/>
            </c:ext>
          </c:extLst>
        </c:ser>
        <c:ser>
          <c:idx val="3"/>
          <c:order val="4"/>
          <c:tx>
            <c:strRef>
              <c:f>'Company 5'!$AP$33:$AP$36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BFE-44A4-8E04-C4A56FF41748}"/>
            </c:ext>
          </c:extLst>
        </c:ser>
        <c:ser>
          <c:idx val="5"/>
          <c:order val="5"/>
          <c:tx>
            <c:strRef>
              <c:f>'Company 6'!$AP$33:$AP$36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BFE-44A4-8E04-C4A56FF41748}"/>
            </c:ext>
          </c:extLst>
        </c:ser>
        <c:ser>
          <c:idx val="6"/>
          <c:order val="6"/>
          <c:tx>
            <c:strRef>
              <c:f>'Company 7'!$AP$33:$AP$36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BFE-44A4-8E04-C4A56FF41748}"/>
            </c:ext>
          </c:extLst>
        </c:ser>
        <c:ser>
          <c:idx val="7"/>
          <c:order val="7"/>
          <c:tx>
            <c:strRef>
              <c:f>'Company 8'!$AP$33:$AP$36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BFE-44A4-8E04-C4A56FF41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9067829332593905"/>
          <c:h val="0.352131136661523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1'!$G$33:$G$36</c:f>
              <c:strCache>
                <c:ptCount val="4"/>
                <c:pt idx="0">
                  <c:v>Qualcomm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1'!$G$37:$G$82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0.01</c:v>
                </c:pt>
                <c:pt idx="9">
                  <c:v>0.13</c:v>
                </c:pt>
                <c:pt idx="10">
                  <c:v>0.24</c:v>
                </c:pt>
                <c:pt idx="11">
                  <c:v>0.28999999999999998</c:v>
                </c:pt>
                <c:pt idx="12">
                  <c:v>0.32</c:v>
                </c:pt>
                <c:pt idx="13">
                  <c:v>0.34</c:v>
                </c:pt>
                <c:pt idx="14">
                  <c:v>0.41</c:v>
                </c:pt>
                <c:pt idx="15">
                  <c:v>0.48</c:v>
                </c:pt>
                <c:pt idx="16">
                  <c:v>0.49</c:v>
                </c:pt>
                <c:pt idx="17">
                  <c:v>0.49</c:v>
                </c:pt>
                <c:pt idx="18">
                  <c:v>0.49</c:v>
                </c:pt>
                <c:pt idx="19">
                  <c:v>0.5</c:v>
                </c:pt>
                <c:pt idx="20">
                  <c:v>0.6</c:v>
                </c:pt>
                <c:pt idx="21">
                  <c:v>0.82</c:v>
                </c:pt>
                <c:pt idx="22">
                  <c:v>0.97</c:v>
                </c:pt>
                <c:pt idx="23">
                  <c:v>0.99</c:v>
                </c:pt>
                <c:pt idx="24">
                  <c:v>0.99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B5-4010-BA4B-1DCEE66A5B3E}"/>
            </c:ext>
          </c:extLst>
        </c:ser>
        <c:ser>
          <c:idx val="2"/>
          <c:order val="1"/>
          <c:tx>
            <c:strRef>
              <c:f>'Company 1'!$H$33:$H$36</c:f>
              <c:strCache>
                <c:ptCount val="4"/>
                <c:pt idx="0">
                  <c:v>Qualcomm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1'!$H$37:$H$82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0.06</c:v>
                </c:pt>
                <c:pt idx="10">
                  <c:v>0.23</c:v>
                </c:pt>
                <c:pt idx="11">
                  <c:v>0.26</c:v>
                </c:pt>
                <c:pt idx="12">
                  <c:v>0.31</c:v>
                </c:pt>
                <c:pt idx="13">
                  <c:v>0.33</c:v>
                </c:pt>
                <c:pt idx="14">
                  <c:v>0.37</c:v>
                </c:pt>
                <c:pt idx="15">
                  <c:v>0.47</c:v>
                </c:pt>
                <c:pt idx="16">
                  <c:v>0.49</c:v>
                </c:pt>
                <c:pt idx="17">
                  <c:v>0.49</c:v>
                </c:pt>
                <c:pt idx="18">
                  <c:v>0.49</c:v>
                </c:pt>
                <c:pt idx="19">
                  <c:v>0.5</c:v>
                </c:pt>
                <c:pt idx="20">
                  <c:v>0.56000000000000005</c:v>
                </c:pt>
                <c:pt idx="21">
                  <c:v>0.77</c:v>
                </c:pt>
                <c:pt idx="22">
                  <c:v>0.97</c:v>
                </c:pt>
                <c:pt idx="23">
                  <c:v>0.99</c:v>
                </c:pt>
                <c:pt idx="2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AB5-4010-BA4B-1DCEE66A5B3E}"/>
            </c:ext>
          </c:extLst>
        </c:ser>
        <c:ser>
          <c:idx val="0"/>
          <c:order val="2"/>
          <c:tx>
            <c:strRef>
              <c:f>'Company 2'!$G$33:$G$36</c:f>
              <c:strCache>
                <c:ptCount val="4"/>
                <c:pt idx="0">
                  <c:v>CPY2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AB5-4010-BA4B-1DCEE66A5B3E}"/>
            </c:ext>
          </c:extLst>
        </c:ser>
        <c:ser>
          <c:idx val="3"/>
          <c:order val="3"/>
          <c:tx>
            <c:strRef>
              <c:f>'Company 2'!$H$33:$H$36</c:f>
              <c:strCache>
                <c:ptCount val="4"/>
                <c:pt idx="0">
                  <c:v>CPY2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AB5-4010-BA4B-1DCEE66A5B3E}"/>
            </c:ext>
          </c:extLst>
        </c:ser>
        <c:ser>
          <c:idx val="4"/>
          <c:order val="4"/>
          <c:tx>
            <c:strRef>
              <c:f>'Company 3'!$G$33:$G$36</c:f>
              <c:strCache>
                <c:ptCount val="4"/>
                <c:pt idx="0">
                  <c:v>CPY3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E0-4599-A8FE-F4A746172345}"/>
            </c:ext>
          </c:extLst>
        </c:ser>
        <c:ser>
          <c:idx val="5"/>
          <c:order val="5"/>
          <c:tx>
            <c:strRef>
              <c:f>'Company 3'!$H$33:$H$36</c:f>
              <c:strCache>
                <c:ptCount val="4"/>
                <c:pt idx="0">
                  <c:v>CPY3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E0-4599-A8FE-F4A746172345}"/>
            </c:ext>
          </c:extLst>
        </c:ser>
        <c:ser>
          <c:idx val="6"/>
          <c:order val="6"/>
          <c:tx>
            <c:strRef>
              <c:f>'Company 4'!$G$33:$G$36</c:f>
              <c:strCache>
                <c:ptCount val="4"/>
                <c:pt idx="0">
                  <c:v>CPY4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3E0-4599-A8FE-F4A746172345}"/>
            </c:ext>
          </c:extLst>
        </c:ser>
        <c:ser>
          <c:idx val="7"/>
          <c:order val="7"/>
          <c:tx>
            <c:strRef>
              <c:f>'Company 4'!$H$33:$H$36</c:f>
              <c:strCache>
                <c:ptCount val="4"/>
                <c:pt idx="0">
                  <c:v>CPY4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3E0-4599-A8FE-F4A746172345}"/>
            </c:ext>
          </c:extLst>
        </c:ser>
        <c:ser>
          <c:idx val="8"/>
          <c:order val="8"/>
          <c:tx>
            <c:strRef>
              <c:f>'Company 5'!$G$33:$G$36</c:f>
              <c:strCache>
                <c:ptCount val="4"/>
                <c:pt idx="0">
                  <c:v>CPY5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3E0-4599-A8FE-F4A746172345}"/>
            </c:ext>
          </c:extLst>
        </c:ser>
        <c:ser>
          <c:idx val="9"/>
          <c:order val="9"/>
          <c:tx>
            <c:strRef>
              <c:f>'Company 5'!$H$33:$H$36</c:f>
              <c:strCache>
                <c:ptCount val="4"/>
                <c:pt idx="0">
                  <c:v>CPY5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3E0-4599-A8FE-F4A746172345}"/>
            </c:ext>
          </c:extLst>
        </c:ser>
        <c:ser>
          <c:idx val="10"/>
          <c:order val="10"/>
          <c:tx>
            <c:strRef>
              <c:f>'Company 6'!$G$33:$G$36</c:f>
              <c:strCache>
                <c:ptCount val="4"/>
                <c:pt idx="0">
                  <c:v>CPY6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3E0-4599-A8FE-F4A746172345}"/>
            </c:ext>
          </c:extLst>
        </c:ser>
        <c:ser>
          <c:idx val="11"/>
          <c:order val="11"/>
          <c:tx>
            <c:strRef>
              <c:f>'Company 6'!$H$33:$H$36</c:f>
              <c:strCache>
                <c:ptCount val="4"/>
                <c:pt idx="0">
                  <c:v>CPY6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3E0-4599-A8FE-F4A746172345}"/>
            </c:ext>
          </c:extLst>
        </c:ser>
        <c:ser>
          <c:idx val="12"/>
          <c:order val="12"/>
          <c:tx>
            <c:strRef>
              <c:f>'Company 7'!$G$33:$G$36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3E0-4599-A8FE-F4A746172345}"/>
            </c:ext>
          </c:extLst>
        </c:ser>
        <c:ser>
          <c:idx val="13"/>
          <c:order val="13"/>
          <c:tx>
            <c:strRef>
              <c:f>'Company 7'!$H$33:$H$36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3E0-4599-A8FE-F4A746172345}"/>
            </c:ext>
          </c:extLst>
        </c:ser>
        <c:ser>
          <c:idx val="14"/>
          <c:order val="14"/>
          <c:tx>
            <c:strRef>
              <c:f>'Company 8'!$G$33:$G$36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3E0-4599-A8FE-F4A746172345}"/>
            </c:ext>
          </c:extLst>
        </c:ser>
        <c:ser>
          <c:idx val="15"/>
          <c:order val="15"/>
          <c:tx>
            <c:strRef>
              <c:f>'Company 8'!$H$33:$H$36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3E0-4599-A8FE-F4A746172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8520914294623606"/>
          <c:h val="0.6840746577370528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8Tx/[32Tx] 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1'!$CM$33:$CM$36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1'!$CM$37:$CM$82</c:f>
              <c:numCache>
                <c:formatCode>0.0000</c:formatCode>
                <c:ptCount val="46"/>
                <c:pt idx="24">
                  <c:v>0.02</c:v>
                </c:pt>
                <c:pt idx="25">
                  <c:v>0.06</c:v>
                </c:pt>
                <c:pt idx="26">
                  <c:v>0.11</c:v>
                </c:pt>
                <c:pt idx="27">
                  <c:v>0.15</c:v>
                </c:pt>
                <c:pt idx="28">
                  <c:v>0.2</c:v>
                </c:pt>
                <c:pt idx="29">
                  <c:v>0.22</c:v>
                </c:pt>
                <c:pt idx="30">
                  <c:v>0.25</c:v>
                </c:pt>
                <c:pt idx="31">
                  <c:v>0.26</c:v>
                </c:pt>
                <c:pt idx="32">
                  <c:v>0.28000000000000003</c:v>
                </c:pt>
                <c:pt idx="33">
                  <c:v>0.3</c:v>
                </c:pt>
                <c:pt idx="34">
                  <c:v>0.31</c:v>
                </c:pt>
                <c:pt idx="35">
                  <c:v>0.32</c:v>
                </c:pt>
                <c:pt idx="36">
                  <c:v>0.33</c:v>
                </c:pt>
                <c:pt idx="37">
                  <c:v>0.33</c:v>
                </c:pt>
                <c:pt idx="38">
                  <c:v>0.33</c:v>
                </c:pt>
                <c:pt idx="39">
                  <c:v>0.33</c:v>
                </c:pt>
                <c:pt idx="40">
                  <c:v>0.34</c:v>
                </c:pt>
                <c:pt idx="41">
                  <c:v>0.35</c:v>
                </c:pt>
                <c:pt idx="42">
                  <c:v>0.37</c:v>
                </c:pt>
                <c:pt idx="43">
                  <c:v>0.39</c:v>
                </c:pt>
                <c:pt idx="44">
                  <c:v>0.42</c:v>
                </c:pt>
                <c:pt idx="45">
                  <c:v>0.44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8D-4139-85C1-213A82F7A7BE}"/>
            </c:ext>
          </c:extLst>
        </c:ser>
        <c:ser>
          <c:idx val="5"/>
          <c:order val="3"/>
          <c:tx>
            <c:strRef>
              <c:f>'Company 2'!$CM$33:$CM$36</c:f>
              <c:strCache>
                <c:ptCount val="4"/>
                <c:pt idx="0">
                  <c:v>CPY2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8D-4139-85C1-213A82F7A7BE}"/>
            </c:ext>
          </c:extLst>
        </c:ser>
        <c:ser>
          <c:idx val="0"/>
          <c:order val="4"/>
          <c:tx>
            <c:strRef>
              <c:f>'Company 3'!$CM$33:$CM$36</c:f>
              <c:strCache>
                <c:ptCount val="4"/>
                <c:pt idx="0">
                  <c:v>CPY3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2B-4E1F-BD3D-9B53439C5722}"/>
            </c:ext>
          </c:extLst>
        </c:ser>
        <c:ser>
          <c:idx val="3"/>
          <c:order val="5"/>
          <c:tx>
            <c:strRef>
              <c:f>'Company 4'!$CM$33:$CM$36</c:f>
              <c:strCache>
                <c:ptCount val="4"/>
                <c:pt idx="0">
                  <c:v>CPY4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2B-4E1F-BD3D-9B53439C5722}"/>
            </c:ext>
          </c:extLst>
        </c:ser>
        <c:ser>
          <c:idx val="6"/>
          <c:order val="6"/>
          <c:tx>
            <c:strRef>
              <c:f>'Company 5'!$CM$33:$CM$36</c:f>
              <c:strCache>
                <c:ptCount val="4"/>
                <c:pt idx="0">
                  <c:v>CPY5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2B-4E1F-BD3D-9B53439C5722}"/>
            </c:ext>
          </c:extLst>
        </c:ser>
        <c:ser>
          <c:idx val="7"/>
          <c:order val="7"/>
          <c:tx>
            <c:strRef>
              <c:f>'Company 6'!$CM$33:$CM$36</c:f>
              <c:strCache>
                <c:ptCount val="4"/>
                <c:pt idx="0">
                  <c:v>CPY6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02B-4E1F-BD3D-9B53439C5722}"/>
            </c:ext>
          </c:extLst>
        </c:ser>
        <c:ser>
          <c:idx val="8"/>
          <c:order val="8"/>
          <c:tx>
            <c:strRef>
              <c:f>'Company 7'!$CM$33:$CM$36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02B-4E1F-BD3D-9B53439C5722}"/>
            </c:ext>
          </c:extLst>
        </c:ser>
        <c:ser>
          <c:idx val="9"/>
          <c:order val="9"/>
          <c:tx>
            <c:strRef>
              <c:f>'Company 8'!$CM$33:$CM$36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02B-4E1F-BD3D-9B53439C57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1'!$CE$33:$CE$36</c15:sqref>
                        </c15:formulaRef>
                      </c:ext>
                    </c:extLst>
                    <c:strCache>
                      <c:ptCount val="4"/>
                      <c:pt idx="0">
                        <c:v>Qualcomm</c:v>
                      </c:pt>
                      <c:pt idx="2">
                        <c:v>SNR [dB]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1'!$CE$37:$CE$82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AF8D-4139-85C1-213A82F7A7BE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1'!$CF$33:$CF$36</c15:sqref>
                        </c15:formulaRef>
                      </c:ext>
                    </c:extLst>
                    <c:strCache>
                      <c:ptCount val="4"/>
                      <c:pt idx="0">
                        <c:v>Qualcomm</c:v>
                      </c:pt>
                      <c:pt idx="2">
                        <c:v>SNR [dB]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1'!$CF$37:$CF$82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AF8D-4139-85C1-213A82F7A7B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62672884404974"/>
          <c:h val="0.341763044718399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8Tx/[32Tx] 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1'!$DQ$33:$DQ$36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1'!$DQ$42:$DQ$86</c:f>
              <c:numCache>
                <c:formatCode>0.0000</c:formatCode>
                <c:ptCount val="45"/>
                <c:pt idx="0">
                  <c:v>0</c:v>
                </c:pt>
                <c:pt idx="1">
                  <c:v>0.01</c:v>
                </c:pt>
                <c:pt idx="2">
                  <c:v>0.04</c:v>
                </c:pt>
                <c:pt idx="3">
                  <c:v>0.09</c:v>
                </c:pt>
                <c:pt idx="4">
                  <c:v>0.17</c:v>
                </c:pt>
                <c:pt idx="5">
                  <c:v>0.23</c:v>
                </c:pt>
                <c:pt idx="6">
                  <c:v>0.27</c:v>
                </c:pt>
                <c:pt idx="7">
                  <c:v>0.28999999999999998</c:v>
                </c:pt>
                <c:pt idx="8">
                  <c:v>0.31</c:v>
                </c:pt>
                <c:pt idx="9">
                  <c:v>0.33</c:v>
                </c:pt>
                <c:pt idx="10">
                  <c:v>0.34</c:v>
                </c:pt>
                <c:pt idx="11">
                  <c:v>0.37</c:v>
                </c:pt>
                <c:pt idx="12">
                  <c:v>0.42</c:v>
                </c:pt>
                <c:pt idx="13">
                  <c:v>0.46</c:v>
                </c:pt>
                <c:pt idx="14">
                  <c:v>0.48</c:v>
                </c:pt>
                <c:pt idx="15">
                  <c:v>0.49</c:v>
                </c:pt>
                <c:pt idx="16">
                  <c:v>0.49</c:v>
                </c:pt>
                <c:pt idx="17">
                  <c:v>0.49</c:v>
                </c:pt>
                <c:pt idx="18">
                  <c:v>0.5</c:v>
                </c:pt>
                <c:pt idx="19">
                  <c:v>0.5</c:v>
                </c:pt>
                <c:pt idx="20">
                  <c:v>0.53</c:v>
                </c:pt>
                <c:pt idx="21">
                  <c:v>0.57999999999999996</c:v>
                </c:pt>
                <c:pt idx="22">
                  <c:v>0.78</c:v>
                </c:pt>
                <c:pt idx="23">
                  <c:v>0.93</c:v>
                </c:pt>
                <c:pt idx="24">
                  <c:v>0.99</c:v>
                </c:pt>
                <c:pt idx="25">
                  <c:v>0.99</c:v>
                </c:pt>
                <c:pt idx="26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19-4022-BC07-67CF0AD27892}"/>
            </c:ext>
          </c:extLst>
        </c:ser>
        <c:ser>
          <c:idx val="5"/>
          <c:order val="3"/>
          <c:tx>
            <c:strRef>
              <c:f>'Company 2'!$DQ$33:$DQ$36</c:f>
              <c:strCache>
                <c:ptCount val="4"/>
                <c:pt idx="0">
                  <c:v>CPY2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19-4022-BC07-67CF0AD27892}"/>
            </c:ext>
          </c:extLst>
        </c:ser>
        <c:ser>
          <c:idx val="0"/>
          <c:order val="4"/>
          <c:tx>
            <c:strRef>
              <c:f>'Company 3'!$DQ$33:$DQ$36</c:f>
              <c:strCache>
                <c:ptCount val="4"/>
                <c:pt idx="0">
                  <c:v>CPY3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B6-4806-AFD4-45164D8D1FCB}"/>
            </c:ext>
          </c:extLst>
        </c:ser>
        <c:ser>
          <c:idx val="3"/>
          <c:order val="5"/>
          <c:tx>
            <c:strRef>
              <c:f>'Company 4'!$DQ$33:$DQ$36</c:f>
              <c:strCache>
                <c:ptCount val="4"/>
                <c:pt idx="0">
                  <c:v>CPY4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EB6-4806-AFD4-45164D8D1FCB}"/>
            </c:ext>
          </c:extLst>
        </c:ser>
        <c:ser>
          <c:idx val="6"/>
          <c:order val="6"/>
          <c:tx>
            <c:strRef>
              <c:f>'Company 5'!$DQ$33:$DQ$36</c:f>
              <c:strCache>
                <c:ptCount val="4"/>
                <c:pt idx="0">
                  <c:v>CPY5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EB6-4806-AFD4-45164D8D1FCB}"/>
            </c:ext>
          </c:extLst>
        </c:ser>
        <c:ser>
          <c:idx val="7"/>
          <c:order val="7"/>
          <c:tx>
            <c:strRef>
              <c:f>'Company 6'!$DQ$33:$DQ$36</c:f>
              <c:strCache>
                <c:ptCount val="4"/>
                <c:pt idx="0">
                  <c:v>CPY6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EB6-4806-AFD4-45164D8D1FCB}"/>
            </c:ext>
          </c:extLst>
        </c:ser>
        <c:ser>
          <c:idx val="8"/>
          <c:order val="8"/>
          <c:tx>
            <c:strRef>
              <c:f>'Company 7'!$DQ$33:$DQ$36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EB6-4806-AFD4-45164D8D1FCB}"/>
            </c:ext>
          </c:extLst>
        </c:ser>
        <c:ser>
          <c:idx val="9"/>
          <c:order val="9"/>
          <c:tx>
            <c:strRef>
              <c:f>'Company 8'!$DQ$33:$DQ$36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EB6-4806-AFD4-45164D8D1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1'!$DI$33:$DI$36</c15:sqref>
                        </c15:formulaRef>
                      </c:ext>
                    </c:extLst>
                    <c:strCache>
                      <c:ptCount val="4"/>
                      <c:pt idx="0">
                        <c:v>Qualcomm</c:v>
                      </c:pt>
                      <c:pt idx="2">
                        <c:v>SNR [dB]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1'!$DI$37:$DI$82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2219-4022-BC07-67CF0AD27892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1'!$DJ$33:$DJ$36</c15:sqref>
                        </c15:formulaRef>
                      </c:ext>
                    </c:extLst>
                    <c:strCache>
                      <c:ptCount val="4"/>
                      <c:pt idx="0">
                        <c:v>Qualcomm</c:v>
                      </c:pt>
                      <c:pt idx="2">
                        <c:v>SNR [dB]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1'!$DJ$37:$DJ$82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2219-4022-BC07-67CF0AD27892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458327465011824"/>
          <c:h val="0.341763044718399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'Company 1'!$AT$33:$AT$36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1'!$AT$37:$AT$86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0.01</c:v>
                </c:pt>
                <c:pt idx="8">
                  <c:v>0.14000000000000001</c:v>
                </c:pt>
                <c:pt idx="9">
                  <c:v>0.24</c:v>
                </c:pt>
                <c:pt idx="10">
                  <c:v>0.3</c:v>
                </c:pt>
                <c:pt idx="11">
                  <c:v>0.33</c:v>
                </c:pt>
                <c:pt idx="12">
                  <c:v>0.38</c:v>
                </c:pt>
                <c:pt idx="13">
                  <c:v>0.46</c:v>
                </c:pt>
                <c:pt idx="14">
                  <c:v>0.49</c:v>
                </c:pt>
                <c:pt idx="15">
                  <c:v>0.49</c:v>
                </c:pt>
                <c:pt idx="16">
                  <c:v>0.5</c:v>
                </c:pt>
                <c:pt idx="17">
                  <c:v>0.54</c:v>
                </c:pt>
                <c:pt idx="18">
                  <c:v>0.7</c:v>
                </c:pt>
                <c:pt idx="19">
                  <c:v>0.9</c:v>
                </c:pt>
                <c:pt idx="20">
                  <c:v>0.98</c:v>
                </c:pt>
                <c:pt idx="21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C7-4C53-9312-4C46B0DB2EBD}"/>
            </c:ext>
          </c:extLst>
        </c:ser>
        <c:ser>
          <c:idx val="4"/>
          <c:order val="1"/>
          <c:tx>
            <c:strRef>
              <c:f>'Company 2'!$AT$33:$AT$36</c:f>
              <c:strCache>
                <c:ptCount val="4"/>
                <c:pt idx="0">
                  <c:v>CPY2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4C7-4C53-9312-4C46B0DB2EBD}"/>
            </c:ext>
          </c:extLst>
        </c:ser>
        <c:ser>
          <c:idx val="1"/>
          <c:order val="2"/>
          <c:tx>
            <c:strRef>
              <c:f>'Company 3'!$AT$33:$AT$36</c:f>
              <c:strCache>
                <c:ptCount val="4"/>
                <c:pt idx="0">
                  <c:v>CPY3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0D-4F26-82EA-26803C285619}"/>
            </c:ext>
          </c:extLst>
        </c:ser>
        <c:ser>
          <c:idx val="2"/>
          <c:order val="3"/>
          <c:tx>
            <c:strRef>
              <c:f>'Company 4'!$AT$33:$AT$36</c:f>
              <c:strCache>
                <c:ptCount val="4"/>
                <c:pt idx="0">
                  <c:v>CPY4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0D-4F26-82EA-26803C285619}"/>
            </c:ext>
          </c:extLst>
        </c:ser>
        <c:ser>
          <c:idx val="3"/>
          <c:order val="4"/>
          <c:tx>
            <c:strRef>
              <c:f>'Company 5'!$AT$33:$AT$36</c:f>
              <c:strCache>
                <c:ptCount val="4"/>
                <c:pt idx="0">
                  <c:v>CPY5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0D-4F26-82EA-26803C285619}"/>
            </c:ext>
          </c:extLst>
        </c:ser>
        <c:ser>
          <c:idx val="5"/>
          <c:order val="5"/>
          <c:tx>
            <c:strRef>
              <c:f>'Company 6'!$AT$33:$AT$36</c:f>
              <c:strCache>
                <c:ptCount val="4"/>
                <c:pt idx="0">
                  <c:v>CPY6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0D-4F26-82EA-26803C285619}"/>
            </c:ext>
          </c:extLst>
        </c:ser>
        <c:ser>
          <c:idx val="6"/>
          <c:order val="6"/>
          <c:tx>
            <c:strRef>
              <c:f>'Company 7'!$AT$33:$AT$36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D0D-4F26-82EA-26803C285619}"/>
            </c:ext>
          </c:extLst>
        </c:ser>
        <c:ser>
          <c:idx val="7"/>
          <c:order val="7"/>
          <c:tx>
            <c:strRef>
              <c:f>'Company 8'!$AT$33:$AT$36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D0D-4F26-82EA-26803C2856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8520914294623606"/>
          <c:h val="0.34203732886852645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1'!$C$34:$C$36</c:f>
              <c:strCache>
                <c:ptCount val="3"/>
                <c:pt idx="1">
                  <c:v>SNR [dB]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D8-4D72-B3C5-5CAF7717D9FC}"/>
            </c:ext>
          </c:extLst>
        </c:ser>
        <c:ser>
          <c:idx val="2"/>
          <c:order val="1"/>
          <c:tx>
            <c:strRef>
              <c:f>'Company 1'!$D$34:$D$36</c:f>
              <c:strCache>
                <c:ptCount val="3"/>
                <c:pt idx="1">
                  <c:v>SNR [dB]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FD8-4D72-B3C5-5CAF7717D9FC}"/>
            </c:ext>
          </c:extLst>
        </c:ser>
        <c:ser>
          <c:idx val="12"/>
          <c:order val="4"/>
          <c:tx>
            <c:strRef>
              <c:f>'Company 1'!$G$34:$G$36</c:f>
              <c:strCache>
                <c:ptCount val="3"/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1'!$G$37:$G$90</c:f>
              <c:numCache>
                <c:formatCode>0.0000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0.01</c:v>
                </c:pt>
                <c:pt idx="9">
                  <c:v>0.13</c:v>
                </c:pt>
                <c:pt idx="10">
                  <c:v>0.24</c:v>
                </c:pt>
                <c:pt idx="11">
                  <c:v>0.28999999999999998</c:v>
                </c:pt>
                <c:pt idx="12">
                  <c:v>0.32</c:v>
                </c:pt>
                <c:pt idx="13">
                  <c:v>0.34</c:v>
                </c:pt>
                <c:pt idx="14">
                  <c:v>0.41</c:v>
                </c:pt>
                <c:pt idx="15">
                  <c:v>0.48</c:v>
                </c:pt>
                <c:pt idx="16">
                  <c:v>0.49</c:v>
                </c:pt>
                <c:pt idx="17">
                  <c:v>0.49</c:v>
                </c:pt>
                <c:pt idx="18">
                  <c:v>0.49</c:v>
                </c:pt>
                <c:pt idx="19">
                  <c:v>0.5</c:v>
                </c:pt>
                <c:pt idx="20">
                  <c:v>0.6</c:v>
                </c:pt>
                <c:pt idx="21">
                  <c:v>0.82</c:v>
                </c:pt>
                <c:pt idx="22">
                  <c:v>0.97</c:v>
                </c:pt>
                <c:pt idx="23">
                  <c:v>0.99</c:v>
                </c:pt>
                <c:pt idx="24">
                  <c:v>0.99</c:v>
                </c:pt>
                <c:pt idx="25">
                  <c:v>1</c:v>
                </c:pt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65B-4BF0-9B73-F072511F24C6}"/>
            </c:ext>
          </c:extLst>
        </c:ser>
        <c:ser>
          <c:idx val="13"/>
          <c:order val="5"/>
          <c:tx>
            <c:strRef>
              <c:f>'Company 1'!$H$34:$H$36</c:f>
              <c:strCache>
                <c:ptCount val="3"/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1'!$H$37:$H$90</c:f>
              <c:numCache>
                <c:formatCode>0.0000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0.06</c:v>
                </c:pt>
                <c:pt idx="10">
                  <c:v>0.23</c:v>
                </c:pt>
                <c:pt idx="11">
                  <c:v>0.26</c:v>
                </c:pt>
                <c:pt idx="12">
                  <c:v>0.31</c:v>
                </c:pt>
                <c:pt idx="13">
                  <c:v>0.33</c:v>
                </c:pt>
                <c:pt idx="14">
                  <c:v>0.37</c:v>
                </c:pt>
                <c:pt idx="15">
                  <c:v>0.47</c:v>
                </c:pt>
                <c:pt idx="16">
                  <c:v>0.49</c:v>
                </c:pt>
                <c:pt idx="17">
                  <c:v>0.49</c:v>
                </c:pt>
                <c:pt idx="18">
                  <c:v>0.49</c:v>
                </c:pt>
                <c:pt idx="19">
                  <c:v>0.5</c:v>
                </c:pt>
                <c:pt idx="20">
                  <c:v>0.56000000000000005</c:v>
                </c:pt>
                <c:pt idx="21">
                  <c:v>0.77</c:v>
                </c:pt>
                <c:pt idx="22">
                  <c:v>0.97</c:v>
                </c:pt>
                <c:pt idx="23">
                  <c:v>0.99</c:v>
                </c:pt>
                <c:pt idx="24">
                  <c:v>1</c:v>
                </c:pt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65B-4BF0-9B73-F072511F2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1'!$E$34:$E$36</c15:sqref>
                        </c15:formulaRef>
                      </c:ext>
                    </c:extLst>
                    <c:strCache>
                      <c:ptCount val="3"/>
                      <c:pt idx="1">
                        <c:v>SNR [dB]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365B-4BF0-9B73-F072511F24C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1'!$F$34:$F$36</c15:sqref>
                        </c15:formulaRef>
                      </c:ext>
                    </c:extLst>
                    <c:strCache>
                      <c:ptCount val="3"/>
                      <c:pt idx="1">
                        <c:v>SNR [dB]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365B-4BF0-9B73-F072511F24C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1'!$I$34:$I$36</c15:sqref>
                        </c15:formulaRef>
                      </c:ext>
                    </c:extLst>
                    <c:strCache>
                      <c:ptCount val="3"/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0.02</c:v>
                      </c:pt>
                      <c:pt idx="9">
                        <c:v>0.13</c:v>
                      </c:pt>
                      <c:pt idx="10">
                        <c:v>0.23</c:v>
                      </c:pt>
                      <c:pt idx="11">
                        <c:v>0.28999999999999998</c:v>
                      </c:pt>
                      <c:pt idx="12">
                        <c:v>0.32</c:v>
                      </c:pt>
                      <c:pt idx="13">
                        <c:v>0.34</c:v>
                      </c:pt>
                      <c:pt idx="14">
                        <c:v>0.41</c:v>
                      </c:pt>
                      <c:pt idx="15">
                        <c:v>0.48</c:v>
                      </c:pt>
                      <c:pt idx="16">
                        <c:v>0.49</c:v>
                      </c:pt>
                      <c:pt idx="17">
                        <c:v>0.49</c:v>
                      </c:pt>
                      <c:pt idx="18">
                        <c:v>0.5</c:v>
                      </c:pt>
                      <c:pt idx="19">
                        <c:v>0.52</c:v>
                      </c:pt>
                      <c:pt idx="20">
                        <c:v>0.62</c:v>
                      </c:pt>
                      <c:pt idx="21">
                        <c:v>0.81</c:v>
                      </c:pt>
                      <c:pt idx="22">
                        <c:v>0.95</c:v>
                      </c:pt>
                      <c:pt idx="23">
                        <c:v>0.99</c:v>
                      </c:pt>
                      <c:pt idx="24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365B-4BF0-9B73-F072511F24C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1'!$J$34:$J$36</c15:sqref>
                        </c15:formulaRef>
                      </c:ext>
                    </c:extLst>
                    <c:strCache>
                      <c:ptCount val="3"/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7.0000000000000007E-2</c:v>
                      </c:pt>
                      <c:pt idx="10">
                        <c:v>0.21</c:v>
                      </c:pt>
                      <c:pt idx="11">
                        <c:v>0.26</c:v>
                      </c:pt>
                      <c:pt idx="12">
                        <c:v>0.31</c:v>
                      </c:pt>
                      <c:pt idx="13">
                        <c:v>0.33</c:v>
                      </c:pt>
                      <c:pt idx="14">
                        <c:v>0.37</c:v>
                      </c:pt>
                      <c:pt idx="15">
                        <c:v>0.46</c:v>
                      </c:pt>
                      <c:pt idx="16">
                        <c:v>0.49</c:v>
                      </c:pt>
                      <c:pt idx="17">
                        <c:v>0.49</c:v>
                      </c:pt>
                      <c:pt idx="18">
                        <c:v>0.49</c:v>
                      </c:pt>
                      <c:pt idx="19">
                        <c:v>0.5</c:v>
                      </c:pt>
                      <c:pt idx="20">
                        <c:v>0.57999999999999996</c:v>
                      </c:pt>
                      <c:pt idx="21">
                        <c:v>0.77</c:v>
                      </c:pt>
                      <c:pt idx="22">
                        <c:v>0.96</c:v>
                      </c:pt>
                      <c:pt idx="23">
                        <c:v>0.99</c:v>
                      </c:pt>
                      <c:pt idx="24">
                        <c:v>0.99</c:v>
                      </c:pt>
                      <c:pt idx="2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365B-4BF0-9B73-F072511F24C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1'!$CE$34:$CE$36</c:f>
              <c:strCache>
                <c:ptCount val="3"/>
                <c:pt idx="1">
                  <c:v>SNR [dB]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A7-493A-8DD4-C94E4B3045E7}"/>
            </c:ext>
          </c:extLst>
        </c:ser>
        <c:ser>
          <c:idx val="0"/>
          <c:order val="1"/>
          <c:tx>
            <c:strRef>
              <c:f>'Company 1'!$CF$34:$CF$36</c:f>
              <c:strCache>
                <c:ptCount val="3"/>
                <c:pt idx="1">
                  <c:v>SNR [dB]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BB-48BB-A11A-871121269698}"/>
            </c:ext>
          </c:extLst>
        </c:ser>
        <c:ser>
          <c:idx val="2"/>
          <c:order val="2"/>
          <c:tx>
            <c:strRef>
              <c:f>'Company 1'!$CG$34:$CG$36</c:f>
              <c:strCache>
                <c:ptCount val="3"/>
                <c:pt idx="1">
                  <c:v>SNR [dB]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BB-48BB-A11A-871121269698}"/>
            </c:ext>
          </c:extLst>
        </c:ser>
        <c:ser>
          <c:idx val="3"/>
          <c:order val="3"/>
          <c:tx>
            <c:strRef>
              <c:f>'Company 1'!$CH$34:$CH$36</c:f>
              <c:strCache>
                <c:ptCount val="3"/>
                <c:pt idx="1">
                  <c:v>SNR [dB]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BB-48BB-A11A-871121269698}"/>
            </c:ext>
          </c:extLst>
        </c:ser>
        <c:ser>
          <c:idx val="4"/>
          <c:order val="4"/>
          <c:tx>
            <c:strRef>
              <c:f>'Company 1'!$CI$34:$CI$36</c:f>
              <c:strCache>
                <c:ptCount val="3"/>
                <c:pt idx="1">
                  <c:v>SNR [dB]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3BB-48BB-A11A-871121269698}"/>
            </c:ext>
          </c:extLst>
        </c:ser>
        <c:ser>
          <c:idx val="5"/>
          <c:order val="5"/>
          <c:tx>
            <c:strRef>
              <c:f>'Company 1'!$CJ$34:$CJ$36</c:f>
              <c:strCache>
                <c:ptCount val="3"/>
                <c:pt idx="1">
                  <c:v>SNR [dB]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3BB-48BB-A11A-871121269698}"/>
            </c:ext>
          </c:extLst>
        </c:ser>
        <c:ser>
          <c:idx val="9"/>
          <c:order val="6"/>
          <c:tx>
            <c:strRef>
              <c:f>'Company 1'!$CK$34:$CK$36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1'!$CK$37:$CK$86</c:f>
              <c:numCache>
                <c:formatCode>0.0000</c:formatCode>
                <c:ptCount val="50"/>
                <c:pt idx="20">
                  <c:v>0</c:v>
                </c:pt>
                <c:pt idx="21">
                  <c:v>0.02</c:v>
                </c:pt>
                <c:pt idx="22">
                  <c:v>0.06</c:v>
                </c:pt>
                <c:pt idx="23">
                  <c:v>0.13</c:v>
                </c:pt>
                <c:pt idx="24">
                  <c:v>0.2</c:v>
                </c:pt>
                <c:pt idx="25">
                  <c:v>0.3</c:v>
                </c:pt>
                <c:pt idx="26">
                  <c:v>0.39</c:v>
                </c:pt>
                <c:pt idx="27">
                  <c:v>0.48</c:v>
                </c:pt>
                <c:pt idx="28">
                  <c:v>0.56000000000000005</c:v>
                </c:pt>
                <c:pt idx="29">
                  <c:v>0.64</c:v>
                </c:pt>
                <c:pt idx="30">
                  <c:v>0.69</c:v>
                </c:pt>
                <c:pt idx="31">
                  <c:v>0.75</c:v>
                </c:pt>
                <c:pt idx="32">
                  <c:v>0.82</c:v>
                </c:pt>
                <c:pt idx="33">
                  <c:v>0.89</c:v>
                </c:pt>
                <c:pt idx="34">
                  <c:v>0.94</c:v>
                </c:pt>
                <c:pt idx="35">
                  <c:v>0.97</c:v>
                </c:pt>
                <c:pt idx="36">
                  <c:v>0.99</c:v>
                </c:pt>
                <c:pt idx="37">
                  <c:v>0.99</c:v>
                </c:pt>
                <c:pt idx="38">
                  <c:v>0.99</c:v>
                </c:pt>
                <c:pt idx="39">
                  <c:v>0.99</c:v>
                </c:pt>
                <c:pt idx="40">
                  <c:v>0.99</c:v>
                </c:pt>
                <c:pt idx="41">
                  <c:v>0.99</c:v>
                </c:pt>
                <c:pt idx="4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3BB-48BB-A11A-871121269698}"/>
            </c:ext>
          </c:extLst>
        </c:ser>
        <c:ser>
          <c:idx val="10"/>
          <c:order val="7"/>
          <c:tx>
            <c:strRef>
              <c:f>'Company 1'!$CL$34:$CL$36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1'!$CL$37:$CL$86</c:f>
              <c:numCache>
                <c:formatCode>0.0000</c:formatCode>
                <c:ptCount val="50"/>
                <c:pt idx="29">
                  <c:v>0</c:v>
                </c:pt>
                <c:pt idx="30">
                  <c:v>0.01</c:v>
                </c:pt>
                <c:pt idx="31">
                  <c:v>0.03</c:v>
                </c:pt>
                <c:pt idx="32">
                  <c:v>0.08</c:v>
                </c:pt>
                <c:pt idx="33">
                  <c:v>0.15</c:v>
                </c:pt>
                <c:pt idx="34">
                  <c:v>0.21</c:v>
                </c:pt>
                <c:pt idx="35">
                  <c:v>0.24</c:v>
                </c:pt>
                <c:pt idx="36">
                  <c:v>0.26</c:v>
                </c:pt>
                <c:pt idx="37">
                  <c:v>0.28000000000000003</c:v>
                </c:pt>
                <c:pt idx="38">
                  <c:v>0.31</c:v>
                </c:pt>
                <c:pt idx="39">
                  <c:v>0.32</c:v>
                </c:pt>
                <c:pt idx="40">
                  <c:v>0.33</c:v>
                </c:pt>
                <c:pt idx="41">
                  <c:v>0.34</c:v>
                </c:pt>
                <c:pt idx="42">
                  <c:v>0.35</c:v>
                </c:pt>
                <c:pt idx="43">
                  <c:v>0.36</c:v>
                </c:pt>
                <c:pt idx="44">
                  <c:v>0.38</c:v>
                </c:pt>
                <c:pt idx="45">
                  <c:v>0.39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3BB-48BB-A11A-871121269698}"/>
            </c:ext>
          </c:extLst>
        </c:ser>
        <c:ser>
          <c:idx val="11"/>
          <c:order val="8"/>
          <c:tx>
            <c:strRef>
              <c:f>'Company 1'!$CM$34:$CM$36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1'!$CM$37:$CM$86</c:f>
              <c:numCache>
                <c:formatCode>0.0000</c:formatCode>
                <c:ptCount val="50"/>
                <c:pt idx="24">
                  <c:v>0.02</c:v>
                </c:pt>
                <c:pt idx="25">
                  <c:v>0.06</c:v>
                </c:pt>
                <c:pt idx="26">
                  <c:v>0.11</c:v>
                </c:pt>
                <c:pt idx="27">
                  <c:v>0.15</c:v>
                </c:pt>
                <c:pt idx="28">
                  <c:v>0.2</c:v>
                </c:pt>
                <c:pt idx="29">
                  <c:v>0.22</c:v>
                </c:pt>
                <c:pt idx="30">
                  <c:v>0.25</c:v>
                </c:pt>
                <c:pt idx="31">
                  <c:v>0.26</c:v>
                </c:pt>
                <c:pt idx="32">
                  <c:v>0.28000000000000003</c:v>
                </c:pt>
                <c:pt idx="33">
                  <c:v>0.3</c:v>
                </c:pt>
                <c:pt idx="34">
                  <c:v>0.31</c:v>
                </c:pt>
                <c:pt idx="35">
                  <c:v>0.32</c:v>
                </c:pt>
                <c:pt idx="36">
                  <c:v>0.33</c:v>
                </c:pt>
                <c:pt idx="37">
                  <c:v>0.33</c:v>
                </c:pt>
                <c:pt idx="38">
                  <c:v>0.33</c:v>
                </c:pt>
                <c:pt idx="39">
                  <c:v>0.33</c:v>
                </c:pt>
                <c:pt idx="40">
                  <c:v>0.34</c:v>
                </c:pt>
                <c:pt idx="41">
                  <c:v>0.35</c:v>
                </c:pt>
                <c:pt idx="42">
                  <c:v>0.37</c:v>
                </c:pt>
                <c:pt idx="43">
                  <c:v>0.39</c:v>
                </c:pt>
                <c:pt idx="44">
                  <c:v>0.42</c:v>
                </c:pt>
                <c:pt idx="45">
                  <c:v>0.44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3BB-48BB-A11A-871121269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1'!$DI$34:$DI$36</c:f>
              <c:strCache>
                <c:ptCount val="3"/>
                <c:pt idx="0">
                  <c:v>AAV 3</c:v>
                </c:pt>
                <c:pt idx="1">
                  <c:v>SNR [dB]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24-436A-BF44-B201B7CE8B9B}"/>
            </c:ext>
          </c:extLst>
        </c:ser>
        <c:ser>
          <c:idx val="2"/>
          <c:order val="1"/>
          <c:tx>
            <c:strRef>
              <c:f>'Company 1'!$DJ$34:$DJ$36</c:f>
              <c:strCache>
                <c:ptCount val="3"/>
                <c:pt idx="0">
                  <c:v>AAV 3</c:v>
                </c:pt>
                <c:pt idx="1">
                  <c:v>SNR [dB]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24-436A-BF44-B201B7CE8B9B}"/>
            </c:ext>
          </c:extLst>
        </c:ser>
        <c:ser>
          <c:idx val="0"/>
          <c:order val="2"/>
          <c:tx>
            <c:strRef>
              <c:f>'Company 1'!$DK$34:$DK$36</c:f>
              <c:strCache>
                <c:ptCount val="3"/>
                <c:pt idx="0">
                  <c:v>AAV 3</c:v>
                </c:pt>
                <c:pt idx="1">
                  <c:v>SNR [dB]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24-436A-BF44-B201B7CE8B9B}"/>
            </c:ext>
          </c:extLst>
        </c:ser>
        <c:ser>
          <c:idx val="3"/>
          <c:order val="3"/>
          <c:tx>
            <c:strRef>
              <c:f>'Company 1'!$DL$34:$DL$36</c:f>
              <c:strCache>
                <c:ptCount val="3"/>
                <c:pt idx="0">
                  <c:v>AAV 3</c:v>
                </c:pt>
                <c:pt idx="1">
                  <c:v>SNR [dB]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24-436A-BF44-B201B7CE8B9B}"/>
            </c:ext>
          </c:extLst>
        </c:ser>
        <c:ser>
          <c:idx val="4"/>
          <c:order val="4"/>
          <c:tx>
            <c:strRef>
              <c:f>'Company 1'!$DM$34:$DM$36</c:f>
              <c:strCache>
                <c:ptCount val="3"/>
                <c:pt idx="0">
                  <c:v>AAV 3</c:v>
                </c:pt>
                <c:pt idx="1">
                  <c:v>SNR [dB]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B24-436A-BF44-B201B7CE8B9B}"/>
            </c:ext>
          </c:extLst>
        </c:ser>
        <c:ser>
          <c:idx val="5"/>
          <c:order val="5"/>
          <c:tx>
            <c:strRef>
              <c:f>'Company 1'!$DN$34:$DN$36</c:f>
              <c:strCache>
                <c:ptCount val="3"/>
                <c:pt idx="0">
                  <c:v>AAV 3</c:v>
                </c:pt>
                <c:pt idx="1">
                  <c:v>SNR [dB]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B24-436A-BF44-B201B7CE8B9B}"/>
            </c:ext>
          </c:extLst>
        </c:ser>
        <c:ser>
          <c:idx val="9"/>
          <c:order val="6"/>
          <c:tx>
            <c:strRef>
              <c:f>'Company 1'!$DO$34:$DO$36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1'!$DO$37:$DO$82</c:f>
              <c:numCache>
                <c:formatCode>0.0000</c:formatCode>
                <c:ptCount val="46"/>
                <c:pt idx="0">
                  <c:v>0.02</c:v>
                </c:pt>
                <c:pt idx="1">
                  <c:v>0.06</c:v>
                </c:pt>
                <c:pt idx="2">
                  <c:v>0.13</c:v>
                </c:pt>
                <c:pt idx="3">
                  <c:v>0.2</c:v>
                </c:pt>
                <c:pt idx="4">
                  <c:v>0.26</c:v>
                </c:pt>
                <c:pt idx="5">
                  <c:v>0.3</c:v>
                </c:pt>
                <c:pt idx="6">
                  <c:v>0.34</c:v>
                </c:pt>
                <c:pt idx="7">
                  <c:v>0.38</c:v>
                </c:pt>
                <c:pt idx="8">
                  <c:v>0.42</c:v>
                </c:pt>
                <c:pt idx="9">
                  <c:v>0.46</c:v>
                </c:pt>
                <c:pt idx="10">
                  <c:v>0.48</c:v>
                </c:pt>
                <c:pt idx="11">
                  <c:v>0.49</c:v>
                </c:pt>
                <c:pt idx="12">
                  <c:v>0.5</c:v>
                </c:pt>
                <c:pt idx="13">
                  <c:v>0.51</c:v>
                </c:pt>
                <c:pt idx="14">
                  <c:v>0.56000000000000005</c:v>
                </c:pt>
                <c:pt idx="15">
                  <c:v>0.66</c:v>
                </c:pt>
                <c:pt idx="16">
                  <c:v>0.76</c:v>
                </c:pt>
                <c:pt idx="17">
                  <c:v>0.86</c:v>
                </c:pt>
                <c:pt idx="18">
                  <c:v>0.93</c:v>
                </c:pt>
                <c:pt idx="19">
                  <c:v>0.96</c:v>
                </c:pt>
                <c:pt idx="20">
                  <c:v>0.98</c:v>
                </c:pt>
                <c:pt idx="2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B24-436A-BF44-B201B7CE8B9B}"/>
            </c:ext>
          </c:extLst>
        </c:ser>
        <c:ser>
          <c:idx val="10"/>
          <c:order val="7"/>
          <c:tx>
            <c:strRef>
              <c:f>'Company 1'!$DP$34:$DP$36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1'!$DP$37:$DP$82</c:f>
              <c:numCache>
                <c:formatCode>0.0000</c:formatCode>
                <c:ptCount val="46"/>
                <c:pt idx="0">
                  <c:v>0.04</c:v>
                </c:pt>
                <c:pt idx="1">
                  <c:v>0.1</c:v>
                </c:pt>
                <c:pt idx="2">
                  <c:v>0.16</c:v>
                </c:pt>
                <c:pt idx="3">
                  <c:v>0.21</c:v>
                </c:pt>
                <c:pt idx="4">
                  <c:v>0.27</c:v>
                </c:pt>
                <c:pt idx="5">
                  <c:v>0.3</c:v>
                </c:pt>
                <c:pt idx="6">
                  <c:v>0.33</c:v>
                </c:pt>
                <c:pt idx="7">
                  <c:v>0.37</c:v>
                </c:pt>
                <c:pt idx="8">
                  <c:v>0.41</c:v>
                </c:pt>
                <c:pt idx="9">
                  <c:v>0.44</c:v>
                </c:pt>
                <c:pt idx="10">
                  <c:v>0.46</c:v>
                </c:pt>
                <c:pt idx="11">
                  <c:v>0.48</c:v>
                </c:pt>
                <c:pt idx="12">
                  <c:v>0.49</c:v>
                </c:pt>
                <c:pt idx="13">
                  <c:v>0.5</c:v>
                </c:pt>
                <c:pt idx="14">
                  <c:v>0.53</c:v>
                </c:pt>
                <c:pt idx="15">
                  <c:v>0.59</c:v>
                </c:pt>
                <c:pt idx="16">
                  <c:v>0.7</c:v>
                </c:pt>
                <c:pt idx="17">
                  <c:v>0.79</c:v>
                </c:pt>
                <c:pt idx="18">
                  <c:v>0.88</c:v>
                </c:pt>
                <c:pt idx="19">
                  <c:v>0.94</c:v>
                </c:pt>
                <c:pt idx="20">
                  <c:v>0.97</c:v>
                </c:pt>
                <c:pt idx="21">
                  <c:v>0.98</c:v>
                </c:pt>
                <c:pt idx="22">
                  <c:v>0.99</c:v>
                </c:pt>
                <c:pt idx="2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B24-436A-BF44-B201B7CE8B9B}"/>
            </c:ext>
          </c:extLst>
        </c:ser>
        <c:ser>
          <c:idx val="11"/>
          <c:order val="8"/>
          <c:tx>
            <c:strRef>
              <c:f>'Company 1'!$DQ$34:$DQ$36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1'!$DQ$42:$DQ$82</c:f>
              <c:numCache>
                <c:formatCode>0.0000</c:formatCode>
                <c:ptCount val="41"/>
                <c:pt idx="0">
                  <c:v>0</c:v>
                </c:pt>
                <c:pt idx="1">
                  <c:v>0.01</c:v>
                </c:pt>
                <c:pt idx="2">
                  <c:v>0.04</c:v>
                </c:pt>
                <c:pt idx="3">
                  <c:v>0.09</c:v>
                </c:pt>
                <c:pt idx="4">
                  <c:v>0.17</c:v>
                </c:pt>
                <c:pt idx="5">
                  <c:v>0.23</c:v>
                </c:pt>
                <c:pt idx="6">
                  <c:v>0.27</c:v>
                </c:pt>
                <c:pt idx="7">
                  <c:v>0.28999999999999998</c:v>
                </c:pt>
                <c:pt idx="8">
                  <c:v>0.31</c:v>
                </c:pt>
                <c:pt idx="9">
                  <c:v>0.33</c:v>
                </c:pt>
                <c:pt idx="10">
                  <c:v>0.34</c:v>
                </c:pt>
                <c:pt idx="11">
                  <c:v>0.37</c:v>
                </c:pt>
                <c:pt idx="12">
                  <c:v>0.42</c:v>
                </c:pt>
                <c:pt idx="13">
                  <c:v>0.46</c:v>
                </c:pt>
                <c:pt idx="14">
                  <c:v>0.48</c:v>
                </c:pt>
                <c:pt idx="15">
                  <c:v>0.49</c:v>
                </c:pt>
                <c:pt idx="16">
                  <c:v>0.49</c:v>
                </c:pt>
                <c:pt idx="17">
                  <c:v>0.49</c:v>
                </c:pt>
                <c:pt idx="18">
                  <c:v>0.5</c:v>
                </c:pt>
                <c:pt idx="19">
                  <c:v>0.5</c:v>
                </c:pt>
                <c:pt idx="20">
                  <c:v>0.53</c:v>
                </c:pt>
                <c:pt idx="21">
                  <c:v>0.57999999999999996</c:v>
                </c:pt>
                <c:pt idx="22">
                  <c:v>0.78</c:v>
                </c:pt>
                <c:pt idx="23">
                  <c:v>0.93</c:v>
                </c:pt>
                <c:pt idx="24">
                  <c:v>0.99</c:v>
                </c:pt>
                <c:pt idx="25">
                  <c:v>0.99</c:v>
                </c:pt>
                <c:pt idx="26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B24-436A-BF44-B201B7CE8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1'!$CS$34:$CS$36</c:f>
              <c:strCache>
                <c:ptCount val="3"/>
                <c:pt idx="1">
                  <c:v>SNR [dB]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0E-4068-9FB2-3040CD1039D5}"/>
            </c:ext>
          </c:extLst>
        </c:ser>
        <c:ser>
          <c:idx val="0"/>
          <c:order val="1"/>
          <c:tx>
            <c:strRef>
              <c:f>'Company 1'!$CT$34:$CT$36</c:f>
              <c:strCache>
                <c:ptCount val="3"/>
                <c:pt idx="1">
                  <c:v>SNR [dB]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70E-4068-9FB2-3040CD1039D5}"/>
            </c:ext>
          </c:extLst>
        </c:ser>
        <c:ser>
          <c:idx val="2"/>
          <c:order val="2"/>
          <c:tx>
            <c:strRef>
              <c:f>'Company 1'!$CU$34:$CU$36</c:f>
              <c:strCache>
                <c:ptCount val="3"/>
                <c:pt idx="1">
                  <c:v>SNR [dB]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70E-4068-9FB2-3040CD1039D5}"/>
            </c:ext>
          </c:extLst>
        </c:ser>
        <c:ser>
          <c:idx val="3"/>
          <c:order val="3"/>
          <c:tx>
            <c:strRef>
              <c:f>'Company 1'!$CV$34:$CV$36</c:f>
              <c:strCache>
                <c:ptCount val="3"/>
                <c:pt idx="1">
                  <c:v>SNR [dB]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70E-4068-9FB2-3040CD1039D5}"/>
            </c:ext>
          </c:extLst>
        </c:ser>
        <c:ser>
          <c:idx val="4"/>
          <c:order val="4"/>
          <c:tx>
            <c:strRef>
              <c:f>'Company 1'!$CW$34:$CW$36</c:f>
              <c:strCache>
                <c:ptCount val="3"/>
                <c:pt idx="1">
                  <c:v>SNR [dB]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70E-4068-9FB2-3040CD1039D5}"/>
            </c:ext>
          </c:extLst>
        </c:ser>
        <c:ser>
          <c:idx val="5"/>
          <c:order val="5"/>
          <c:tx>
            <c:strRef>
              <c:f>'Company 1'!$CX$34:$CX$36</c:f>
              <c:strCache>
                <c:ptCount val="3"/>
                <c:pt idx="1">
                  <c:v>SNR [dB]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70E-4068-9FB2-3040CD1039D5}"/>
            </c:ext>
          </c:extLst>
        </c:ser>
        <c:ser>
          <c:idx val="9"/>
          <c:order val="6"/>
          <c:tx>
            <c:strRef>
              <c:f>'Company 1'!$CY$34:$CY$36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1'!$CY$37:$CY$82</c:f>
              <c:numCache>
                <c:formatCode>0.0000</c:formatCode>
                <c:ptCount val="46"/>
                <c:pt idx="22">
                  <c:v>0</c:v>
                </c:pt>
                <c:pt idx="23">
                  <c:v>0.02</c:v>
                </c:pt>
                <c:pt idx="24">
                  <c:v>0.05</c:v>
                </c:pt>
                <c:pt idx="25">
                  <c:v>0.13</c:v>
                </c:pt>
                <c:pt idx="26">
                  <c:v>0.23</c:v>
                </c:pt>
                <c:pt idx="27">
                  <c:v>0.34</c:v>
                </c:pt>
                <c:pt idx="28">
                  <c:v>0.44</c:v>
                </c:pt>
                <c:pt idx="29">
                  <c:v>0.54</c:v>
                </c:pt>
                <c:pt idx="30">
                  <c:v>0.61</c:v>
                </c:pt>
                <c:pt idx="31">
                  <c:v>0.66</c:v>
                </c:pt>
                <c:pt idx="32">
                  <c:v>0.69</c:v>
                </c:pt>
                <c:pt idx="33">
                  <c:v>0.73</c:v>
                </c:pt>
                <c:pt idx="34">
                  <c:v>0.79</c:v>
                </c:pt>
                <c:pt idx="35">
                  <c:v>0.87</c:v>
                </c:pt>
                <c:pt idx="36">
                  <c:v>0.94</c:v>
                </c:pt>
                <c:pt idx="37">
                  <c:v>0.97</c:v>
                </c:pt>
                <c:pt idx="38">
                  <c:v>0.99</c:v>
                </c:pt>
                <c:pt idx="39">
                  <c:v>0.99</c:v>
                </c:pt>
                <c:pt idx="40">
                  <c:v>0.99</c:v>
                </c:pt>
                <c:pt idx="41">
                  <c:v>0.99</c:v>
                </c:pt>
                <c:pt idx="4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D70E-4068-9FB2-3040CD1039D5}"/>
            </c:ext>
          </c:extLst>
        </c:ser>
        <c:ser>
          <c:idx val="10"/>
          <c:order val="7"/>
          <c:tx>
            <c:strRef>
              <c:f>'Company 1'!$CZ$34:$CZ$36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1'!$CZ$37:$CZ$82</c:f>
              <c:numCache>
                <c:formatCode>0.0000</c:formatCode>
                <c:ptCount val="46"/>
                <c:pt idx="32">
                  <c:v>0</c:v>
                </c:pt>
                <c:pt idx="33">
                  <c:v>0.02</c:v>
                </c:pt>
                <c:pt idx="34">
                  <c:v>0.08</c:v>
                </c:pt>
                <c:pt idx="35">
                  <c:v>0.18</c:v>
                </c:pt>
                <c:pt idx="36">
                  <c:v>0.23</c:v>
                </c:pt>
                <c:pt idx="37">
                  <c:v>0.27</c:v>
                </c:pt>
                <c:pt idx="38">
                  <c:v>0.28999999999999998</c:v>
                </c:pt>
                <c:pt idx="39">
                  <c:v>0.32</c:v>
                </c:pt>
                <c:pt idx="40">
                  <c:v>0.33</c:v>
                </c:pt>
                <c:pt idx="41">
                  <c:v>0.33</c:v>
                </c:pt>
                <c:pt idx="42">
                  <c:v>0.33</c:v>
                </c:pt>
                <c:pt idx="43">
                  <c:v>0.34</c:v>
                </c:pt>
                <c:pt idx="44">
                  <c:v>0.35</c:v>
                </c:pt>
                <c:pt idx="45">
                  <c:v>0.36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D70E-4068-9FB2-3040CD1039D5}"/>
            </c:ext>
          </c:extLst>
        </c:ser>
        <c:ser>
          <c:idx val="11"/>
          <c:order val="8"/>
          <c:tx>
            <c:strRef>
              <c:f>'Company 1'!$DA$34:$DA$36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1'!$DA$37:$DA$82</c:f>
              <c:numCache>
                <c:formatCode>0.0000</c:formatCode>
                <c:ptCount val="46"/>
                <c:pt idx="25">
                  <c:v>0</c:v>
                </c:pt>
                <c:pt idx="26">
                  <c:v>0.02</c:v>
                </c:pt>
                <c:pt idx="27">
                  <c:v>0.05</c:v>
                </c:pt>
                <c:pt idx="28">
                  <c:v>0.1</c:v>
                </c:pt>
                <c:pt idx="29">
                  <c:v>0.14000000000000001</c:v>
                </c:pt>
                <c:pt idx="30">
                  <c:v>0.18</c:v>
                </c:pt>
                <c:pt idx="31">
                  <c:v>0.21</c:v>
                </c:pt>
                <c:pt idx="32">
                  <c:v>0.23</c:v>
                </c:pt>
                <c:pt idx="33">
                  <c:v>0.25</c:v>
                </c:pt>
                <c:pt idx="34">
                  <c:v>0.26</c:v>
                </c:pt>
                <c:pt idx="35">
                  <c:v>0.28000000000000003</c:v>
                </c:pt>
                <c:pt idx="36">
                  <c:v>0.3</c:v>
                </c:pt>
                <c:pt idx="37">
                  <c:v>0.32</c:v>
                </c:pt>
                <c:pt idx="38">
                  <c:v>0.33</c:v>
                </c:pt>
                <c:pt idx="39">
                  <c:v>0.33</c:v>
                </c:pt>
                <c:pt idx="40">
                  <c:v>0.33</c:v>
                </c:pt>
                <c:pt idx="41">
                  <c:v>0.34</c:v>
                </c:pt>
                <c:pt idx="42">
                  <c:v>0.34</c:v>
                </c:pt>
                <c:pt idx="43">
                  <c:v>0.36</c:v>
                </c:pt>
                <c:pt idx="44">
                  <c:v>0.38</c:v>
                </c:pt>
                <c:pt idx="45">
                  <c:v>0.41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D70E-4068-9FB2-3040CD103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1'!$DX$34:$DX$36</c:f>
              <c:strCache>
                <c:ptCount val="3"/>
                <c:pt idx="1">
                  <c:v>SNR [dB]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2B-46AC-8859-14B755F972BC}"/>
            </c:ext>
          </c:extLst>
        </c:ser>
        <c:ser>
          <c:idx val="0"/>
          <c:order val="1"/>
          <c:tx>
            <c:strRef>
              <c:f>'Company 1'!$DY$34:$DY$36</c:f>
              <c:strCache>
                <c:ptCount val="3"/>
                <c:pt idx="1">
                  <c:v>SNR [dB]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A2B-46AC-8859-14B755F972BC}"/>
            </c:ext>
          </c:extLst>
        </c:ser>
        <c:ser>
          <c:idx val="2"/>
          <c:order val="2"/>
          <c:tx>
            <c:strRef>
              <c:f>'Company 1'!$DZ$34:$DZ$36</c:f>
              <c:strCache>
                <c:ptCount val="3"/>
                <c:pt idx="1">
                  <c:v>SNR [dB]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A2B-46AC-8859-14B755F972BC}"/>
            </c:ext>
          </c:extLst>
        </c:ser>
        <c:ser>
          <c:idx val="3"/>
          <c:order val="3"/>
          <c:tx>
            <c:strRef>
              <c:f>'Company 1'!$EA$34:$EA$36</c:f>
              <c:strCache>
                <c:ptCount val="3"/>
                <c:pt idx="1">
                  <c:v>SNR [dB]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A2B-46AC-8859-14B755F972BC}"/>
            </c:ext>
          </c:extLst>
        </c:ser>
        <c:ser>
          <c:idx val="4"/>
          <c:order val="4"/>
          <c:tx>
            <c:strRef>
              <c:f>'Company 1'!$EB$34:$EB$36</c:f>
              <c:strCache>
                <c:ptCount val="3"/>
                <c:pt idx="1">
                  <c:v>SNR [dB]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A2B-46AC-8859-14B755F972BC}"/>
            </c:ext>
          </c:extLst>
        </c:ser>
        <c:ser>
          <c:idx val="5"/>
          <c:order val="5"/>
          <c:tx>
            <c:strRef>
              <c:f>'Company 1'!$EC$34:$EC$36</c:f>
              <c:strCache>
                <c:ptCount val="3"/>
                <c:pt idx="1">
                  <c:v>SNR [dB]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6A2B-46AC-8859-14B755F972BC}"/>
            </c:ext>
          </c:extLst>
        </c:ser>
        <c:ser>
          <c:idx val="9"/>
          <c:order val="6"/>
          <c:tx>
            <c:strRef>
              <c:f>'Company 1'!$ED$34:$ED$36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1'!$ED$37:$ED$82</c:f>
              <c:numCache>
                <c:formatCode>0.0000</c:formatCode>
                <c:ptCount val="46"/>
                <c:pt idx="0">
                  <c:v>0</c:v>
                </c:pt>
                <c:pt idx="1">
                  <c:v>0.03</c:v>
                </c:pt>
                <c:pt idx="2">
                  <c:v>0.08</c:v>
                </c:pt>
                <c:pt idx="3">
                  <c:v>0.16</c:v>
                </c:pt>
                <c:pt idx="4">
                  <c:v>0.24</c:v>
                </c:pt>
                <c:pt idx="5">
                  <c:v>0.28999999999999998</c:v>
                </c:pt>
                <c:pt idx="6">
                  <c:v>0.32</c:v>
                </c:pt>
                <c:pt idx="7">
                  <c:v>0.34</c:v>
                </c:pt>
                <c:pt idx="8">
                  <c:v>0.36</c:v>
                </c:pt>
                <c:pt idx="9">
                  <c:v>0.4</c:v>
                </c:pt>
                <c:pt idx="10">
                  <c:v>0.44</c:v>
                </c:pt>
                <c:pt idx="11">
                  <c:v>0.47</c:v>
                </c:pt>
                <c:pt idx="12">
                  <c:v>0.49</c:v>
                </c:pt>
                <c:pt idx="13">
                  <c:v>0.5</c:v>
                </c:pt>
                <c:pt idx="14">
                  <c:v>0.51</c:v>
                </c:pt>
                <c:pt idx="15">
                  <c:v>0.53</c:v>
                </c:pt>
                <c:pt idx="16">
                  <c:v>0.57999999999999996</c:v>
                </c:pt>
                <c:pt idx="17">
                  <c:v>0.64</c:v>
                </c:pt>
                <c:pt idx="18">
                  <c:v>0.73</c:v>
                </c:pt>
                <c:pt idx="19">
                  <c:v>0.83</c:v>
                </c:pt>
                <c:pt idx="20">
                  <c:v>0.9</c:v>
                </c:pt>
                <c:pt idx="21">
                  <c:v>0.95</c:v>
                </c:pt>
                <c:pt idx="22">
                  <c:v>0.98</c:v>
                </c:pt>
                <c:pt idx="2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6A2B-46AC-8859-14B755F972BC}"/>
            </c:ext>
          </c:extLst>
        </c:ser>
        <c:ser>
          <c:idx val="10"/>
          <c:order val="7"/>
          <c:tx>
            <c:strRef>
              <c:f>'Company 1'!$EE$34:$EE$36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1'!$EE$37:$EE$82</c:f>
              <c:numCache>
                <c:formatCode>0.0000</c:formatCode>
                <c:ptCount val="46"/>
                <c:pt idx="0">
                  <c:v>0.02</c:v>
                </c:pt>
                <c:pt idx="1">
                  <c:v>0.08</c:v>
                </c:pt>
                <c:pt idx="2">
                  <c:v>0.17</c:v>
                </c:pt>
                <c:pt idx="3">
                  <c:v>0.23</c:v>
                </c:pt>
                <c:pt idx="4">
                  <c:v>0.28000000000000003</c:v>
                </c:pt>
                <c:pt idx="5">
                  <c:v>0.31</c:v>
                </c:pt>
                <c:pt idx="6">
                  <c:v>0.34</c:v>
                </c:pt>
                <c:pt idx="7">
                  <c:v>0.36</c:v>
                </c:pt>
                <c:pt idx="8">
                  <c:v>0.39</c:v>
                </c:pt>
                <c:pt idx="9">
                  <c:v>0.44</c:v>
                </c:pt>
                <c:pt idx="10">
                  <c:v>0.44</c:v>
                </c:pt>
                <c:pt idx="11">
                  <c:v>0.48</c:v>
                </c:pt>
                <c:pt idx="12">
                  <c:v>0.48</c:v>
                </c:pt>
                <c:pt idx="13">
                  <c:v>0.49</c:v>
                </c:pt>
                <c:pt idx="14">
                  <c:v>0.5</c:v>
                </c:pt>
                <c:pt idx="15">
                  <c:v>0.54</c:v>
                </c:pt>
                <c:pt idx="16">
                  <c:v>0.57999999999999996</c:v>
                </c:pt>
                <c:pt idx="17">
                  <c:v>0.7</c:v>
                </c:pt>
                <c:pt idx="18">
                  <c:v>0.81</c:v>
                </c:pt>
                <c:pt idx="19">
                  <c:v>0.89</c:v>
                </c:pt>
                <c:pt idx="20">
                  <c:v>0.95</c:v>
                </c:pt>
                <c:pt idx="21">
                  <c:v>0.98</c:v>
                </c:pt>
                <c:pt idx="22">
                  <c:v>0.99</c:v>
                </c:pt>
                <c:pt idx="2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6A2B-46AC-8859-14B755F972BC}"/>
            </c:ext>
          </c:extLst>
        </c:ser>
        <c:ser>
          <c:idx val="11"/>
          <c:order val="8"/>
          <c:tx>
            <c:strRef>
              <c:f>'Company 1'!$EF$34:$EF$36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1'!$EF$37:$EF$82</c:f>
              <c:numCache>
                <c:formatCode>0.0000</c:formatCode>
                <c:ptCount val="46"/>
                <c:pt idx="6">
                  <c:v>0</c:v>
                </c:pt>
                <c:pt idx="7">
                  <c:v>0.02</c:v>
                </c:pt>
                <c:pt idx="8">
                  <c:v>0.09</c:v>
                </c:pt>
                <c:pt idx="9">
                  <c:v>0.17</c:v>
                </c:pt>
                <c:pt idx="10">
                  <c:v>0.24</c:v>
                </c:pt>
                <c:pt idx="11">
                  <c:v>0.27</c:v>
                </c:pt>
                <c:pt idx="12">
                  <c:v>0.3</c:v>
                </c:pt>
                <c:pt idx="13">
                  <c:v>0.32</c:v>
                </c:pt>
                <c:pt idx="14">
                  <c:v>0.33</c:v>
                </c:pt>
                <c:pt idx="15">
                  <c:v>0.34</c:v>
                </c:pt>
                <c:pt idx="16">
                  <c:v>0.36</c:v>
                </c:pt>
                <c:pt idx="17">
                  <c:v>0.4</c:v>
                </c:pt>
                <c:pt idx="18">
                  <c:v>0.45</c:v>
                </c:pt>
                <c:pt idx="19">
                  <c:v>0.48</c:v>
                </c:pt>
                <c:pt idx="20">
                  <c:v>0.49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0.52</c:v>
                </c:pt>
                <c:pt idx="26">
                  <c:v>0.54</c:v>
                </c:pt>
                <c:pt idx="27">
                  <c:v>0.59</c:v>
                </c:pt>
                <c:pt idx="28">
                  <c:v>0.66</c:v>
                </c:pt>
                <c:pt idx="29">
                  <c:v>0.76</c:v>
                </c:pt>
                <c:pt idx="30">
                  <c:v>0.86</c:v>
                </c:pt>
                <c:pt idx="31">
                  <c:v>0.93</c:v>
                </c:pt>
                <c:pt idx="32">
                  <c:v>0.97</c:v>
                </c:pt>
                <c:pt idx="3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6A2B-46AC-8859-14B755F97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1'!$V$34:$V$36</c:f>
              <c:strCache>
                <c:ptCount val="3"/>
                <c:pt idx="1">
                  <c:v>SNR [dB]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70-45D2-8DCF-4C460F587081}"/>
            </c:ext>
          </c:extLst>
        </c:ser>
        <c:ser>
          <c:idx val="0"/>
          <c:order val="1"/>
          <c:tx>
            <c:strRef>
              <c:f>'Company 1'!$W$34:$W$36</c:f>
              <c:strCache>
                <c:ptCount val="3"/>
                <c:pt idx="1">
                  <c:v>SNR [dB]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870-45D2-8DCF-4C460F587081}"/>
            </c:ext>
          </c:extLst>
        </c:ser>
        <c:ser>
          <c:idx val="12"/>
          <c:order val="4"/>
          <c:tx>
            <c:strRef>
              <c:f>'Company 1'!$Z$34:$Z$36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1'!$Z$37:$Z$82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</c:v>
                </c:pt>
                <c:pt idx="10">
                  <c:v>0.25</c:v>
                </c:pt>
                <c:pt idx="11">
                  <c:v>0.28999999999999998</c:v>
                </c:pt>
                <c:pt idx="12">
                  <c:v>0.33</c:v>
                </c:pt>
                <c:pt idx="13">
                  <c:v>0.33</c:v>
                </c:pt>
                <c:pt idx="14">
                  <c:v>0.41</c:v>
                </c:pt>
                <c:pt idx="15">
                  <c:v>0.49</c:v>
                </c:pt>
                <c:pt idx="16">
                  <c:v>0.49</c:v>
                </c:pt>
                <c:pt idx="17">
                  <c:v>0.49</c:v>
                </c:pt>
                <c:pt idx="18">
                  <c:v>0.5</c:v>
                </c:pt>
                <c:pt idx="19">
                  <c:v>0.5</c:v>
                </c:pt>
                <c:pt idx="20">
                  <c:v>0.52</c:v>
                </c:pt>
                <c:pt idx="21">
                  <c:v>0.62</c:v>
                </c:pt>
                <c:pt idx="22">
                  <c:v>0.82</c:v>
                </c:pt>
                <c:pt idx="23">
                  <c:v>0.96</c:v>
                </c:pt>
                <c:pt idx="24">
                  <c:v>0.99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8870-45D2-8DCF-4C460F587081}"/>
            </c:ext>
          </c:extLst>
        </c:ser>
        <c:ser>
          <c:idx val="13"/>
          <c:order val="5"/>
          <c:tx>
            <c:strRef>
              <c:f>'Company 1'!$AA$34:$AA$36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1'!$AA$37:$AA$82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0.08</c:v>
                </c:pt>
                <c:pt idx="10">
                  <c:v>0.24</c:v>
                </c:pt>
                <c:pt idx="11">
                  <c:v>0.26</c:v>
                </c:pt>
                <c:pt idx="12">
                  <c:v>0.32</c:v>
                </c:pt>
                <c:pt idx="13">
                  <c:v>0.33</c:v>
                </c:pt>
                <c:pt idx="14">
                  <c:v>0.36</c:v>
                </c:pt>
                <c:pt idx="15">
                  <c:v>0.47</c:v>
                </c:pt>
                <c:pt idx="16">
                  <c:v>0.49</c:v>
                </c:pt>
                <c:pt idx="17">
                  <c:v>0.49</c:v>
                </c:pt>
                <c:pt idx="18">
                  <c:v>0.49</c:v>
                </c:pt>
                <c:pt idx="19">
                  <c:v>0.5</c:v>
                </c:pt>
                <c:pt idx="20">
                  <c:v>0.51</c:v>
                </c:pt>
                <c:pt idx="21">
                  <c:v>0.6</c:v>
                </c:pt>
                <c:pt idx="22">
                  <c:v>0.78</c:v>
                </c:pt>
                <c:pt idx="23">
                  <c:v>0.93</c:v>
                </c:pt>
                <c:pt idx="24">
                  <c:v>0.99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8870-45D2-8DCF-4C460F587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1'!$X$34:$X$36</c15:sqref>
                        </c15:formulaRef>
                      </c:ext>
                    </c:extLst>
                    <c:strCache>
                      <c:ptCount val="3"/>
                      <c:pt idx="1">
                        <c:v>SNR [dB]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1-8870-45D2-8DCF-4C460F587081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1'!$Y$34:$Y$36</c15:sqref>
                        </c15:formulaRef>
                      </c:ext>
                    </c:extLst>
                    <c:strCache>
                      <c:ptCount val="3"/>
                      <c:pt idx="1">
                        <c:v>SNR [dB]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8870-45D2-8DCF-4C460F587081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0.01</c:v>
                      </c:pt>
                      <c:pt idx="9">
                        <c:v>0.18</c:v>
                      </c:pt>
                      <c:pt idx="10">
                        <c:v>0.25</c:v>
                      </c:pt>
                      <c:pt idx="11">
                        <c:v>0.28999999999999998</c:v>
                      </c:pt>
                      <c:pt idx="12">
                        <c:v>0.33</c:v>
                      </c:pt>
                      <c:pt idx="13">
                        <c:v>0.33</c:v>
                      </c:pt>
                      <c:pt idx="14">
                        <c:v>0.41</c:v>
                      </c:pt>
                      <c:pt idx="15">
                        <c:v>0.49</c:v>
                      </c:pt>
                      <c:pt idx="16">
                        <c:v>0.49</c:v>
                      </c:pt>
                      <c:pt idx="17">
                        <c:v>0.49</c:v>
                      </c:pt>
                      <c:pt idx="18">
                        <c:v>0.5</c:v>
                      </c:pt>
                      <c:pt idx="19">
                        <c:v>0.5</c:v>
                      </c:pt>
                      <c:pt idx="20">
                        <c:v>0.53</c:v>
                      </c:pt>
                      <c:pt idx="21">
                        <c:v>0.63</c:v>
                      </c:pt>
                      <c:pt idx="22">
                        <c:v>0.8</c:v>
                      </c:pt>
                      <c:pt idx="23">
                        <c:v>0.93</c:v>
                      </c:pt>
                      <c:pt idx="24">
                        <c:v>0.98</c:v>
                      </c:pt>
                      <c:pt idx="2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8870-45D2-8DCF-4C460F587081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0.08</c:v>
                      </c:pt>
                      <c:pt idx="10">
                        <c:v>0.24</c:v>
                      </c:pt>
                      <c:pt idx="11">
                        <c:v>0.26</c:v>
                      </c:pt>
                      <c:pt idx="12">
                        <c:v>0.32</c:v>
                      </c:pt>
                      <c:pt idx="13">
                        <c:v>0.33</c:v>
                      </c:pt>
                      <c:pt idx="14">
                        <c:v>0.36</c:v>
                      </c:pt>
                      <c:pt idx="15">
                        <c:v>0.47</c:v>
                      </c:pt>
                      <c:pt idx="16">
                        <c:v>0.49</c:v>
                      </c:pt>
                      <c:pt idx="17">
                        <c:v>0.49</c:v>
                      </c:pt>
                      <c:pt idx="18">
                        <c:v>0.5</c:v>
                      </c:pt>
                      <c:pt idx="19">
                        <c:v>0.5</c:v>
                      </c:pt>
                      <c:pt idx="20">
                        <c:v>0.52</c:v>
                      </c:pt>
                      <c:pt idx="21">
                        <c:v>0.6</c:v>
                      </c:pt>
                      <c:pt idx="22">
                        <c:v>0.77</c:v>
                      </c:pt>
                      <c:pt idx="23">
                        <c:v>0.91</c:v>
                      </c:pt>
                      <c:pt idx="24">
                        <c:v>0.98</c:v>
                      </c:pt>
                      <c:pt idx="25">
                        <c:v>0.99</c:v>
                      </c:pt>
                      <c:pt idx="26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E-8870-45D2-8DCF-4C460F587081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1'!$AP$34:$AP$36</c:f>
              <c:strCache>
                <c:ptCount val="3"/>
                <c:pt idx="0">
                  <c:v>AAV 3</c:v>
                </c:pt>
                <c:pt idx="1">
                  <c:v>SNR [dB]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F2-4921-85AF-36667A7CE8F6}"/>
            </c:ext>
          </c:extLst>
        </c:ser>
        <c:ser>
          <c:idx val="2"/>
          <c:order val="1"/>
          <c:tx>
            <c:strRef>
              <c:f>'Company 1'!$AQ$34:$AQ$36</c:f>
              <c:strCache>
                <c:ptCount val="3"/>
                <c:pt idx="0">
                  <c:v>AAV 3</c:v>
                </c:pt>
                <c:pt idx="1">
                  <c:v>SNR [dB]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F2-4921-85AF-36667A7CE8F6}"/>
            </c:ext>
          </c:extLst>
        </c:ser>
        <c:ser>
          <c:idx val="0"/>
          <c:order val="2"/>
          <c:tx>
            <c:strRef>
              <c:f>'Company 1'!$AR$34:$AR$36</c:f>
              <c:strCache>
                <c:ptCount val="3"/>
                <c:pt idx="0">
                  <c:v>AAV 3</c:v>
                </c:pt>
                <c:pt idx="1">
                  <c:v>SNR [dB]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F2-4921-85AF-36667A7CE8F6}"/>
            </c:ext>
          </c:extLst>
        </c:ser>
        <c:ser>
          <c:idx val="3"/>
          <c:order val="3"/>
          <c:tx>
            <c:strRef>
              <c:f>'Company 1'!$AS$34:$AS$36</c:f>
              <c:strCache>
                <c:ptCount val="3"/>
                <c:pt idx="0">
                  <c:v>AAV 3</c:v>
                </c:pt>
                <c:pt idx="1">
                  <c:v>SNR [dB]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7F2-4921-85AF-36667A7CE8F6}"/>
            </c:ext>
          </c:extLst>
        </c:ser>
        <c:ser>
          <c:idx val="12"/>
          <c:order val="4"/>
          <c:tx>
            <c:strRef>
              <c:f>'Company 1'!$AT$34:$AT$36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1'!$AT$37:$AT$86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0.01</c:v>
                </c:pt>
                <c:pt idx="8">
                  <c:v>0.14000000000000001</c:v>
                </c:pt>
                <c:pt idx="9">
                  <c:v>0.24</c:v>
                </c:pt>
                <c:pt idx="10">
                  <c:v>0.3</c:v>
                </c:pt>
                <c:pt idx="11">
                  <c:v>0.33</c:v>
                </c:pt>
                <c:pt idx="12">
                  <c:v>0.38</c:v>
                </c:pt>
                <c:pt idx="13">
                  <c:v>0.46</c:v>
                </c:pt>
                <c:pt idx="14">
                  <c:v>0.49</c:v>
                </c:pt>
                <c:pt idx="15">
                  <c:v>0.49</c:v>
                </c:pt>
                <c:pt idx="16">
                  <c:v>0.5</c:v>
                </c:pt>
                <c:pt idx="17">
                  <c:v>0.54</c:v>
                </c:pt>
                <c:pt idx="18">
                  <c:v>0.7</c:v>
                </c:pt>
                <c:pt idx="19">
                  <c:v>0.9</c:v>
                </c:pt>
                <c:pt idx="20">
                  <c:v>0.98</c:v>
                </c:pt>
                <c:pt idx="21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7F2-4921-85AF-36667A7CE8F6}"/>
            </c:ext>
          </c:extLst>
        </c:ser>
        <c:ser>
          <c:idx val="13"/>
          <c:order val="5"/>
          <c:tx>
            <c:strRef>
              <c:f>'Company 1'!$AU$34:$AU$36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7F2-4921-85AF-36667A7CE8F6}"/>
            </c:ext>
          </c:extLst>
        </c:ser>
        <c:ser>
          <c:idx val="14"/>
          <c:order val="6"/>
          <c:tx>
            <c:strRef>
              <c:f>'Company 1'!$AV$34:$AV$36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1'!$AV$37:$AV$86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0.01</c:v>
                </c:pt>
                <c:pt idx="8">
                  <c:v>0.12</c:v>
                </c:pt>
                <c:pt idx="9">
                  <c:v>0.24</c:v>
                </c:pt>
                <c:pt idx="10">
                  <c:v>0.3</c:v>
                </c:pt>
                <c:pt idx="11">
                  <c:v>0.33</c:v>
                </c:pt>
                <c:pt idx="12">
                  <c:v>0.38</c:v>
                </c:pt>
                <c:pt idx="13">
                  <c:v>0.46</c:v>
                </c:pt>
                <c:pt idx="14">
                  <c:v>0.49</c:v>
                </c:pt>
                <c:pt idx="15">
                  <c:v>0.49</c:v>
                </c:pt>
                <c:pt idx="16">
                  <c:v>0.5</c:v>
                </c:pt>
                <c:pt idx="17">
                  <c:v>0.56000000000000005</c:v>
                </c:pt>
                <c:pt idx="18">
                  <c:v>0.74</c:v>
                </c:pt>
                <c:pt idx="19">
                  <c:v>0.92</c:v>
                </c:pt>
                <c:pt idx="20">
                  <c:v>0.99</c:v>
                </c:pt>
                <c:pt idx="2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97F2-4921-85AF-36667A7CE8F6}"/>
            </c:ext>
          </c:extLst>
        </c:ser>
        <c:ser>
          <c:idx val="15"/>
          <c:order val="7"/>
          <c:tx>
            <c:strRef>
              <c:f>'Company 1'!$AW$34:$AW$36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97F2-4921-85AF-36667A7CE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1'!$BI$34:$BI$36</c:f>
              <c:strCache>
                <c:ptCount val="3"/>
                <c:pt idx="0">
                  <c:v>AAV 3</c:v>
                </c:pt>
                <c:pt idx="1">
                  <c:v>SNR [dB]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4F-4AF0-8CF7-B2F03DD3E7C3}"/>
            </c:ext>
          </c:extLst>
        </c:ser>
        <c:ser>
          <c:idx val="0"/>
          <c:order val="1"/>
          <c:tx>
            <c:strRef>
              <c:f>'Company 1'!$BJ$34:$BJ$36</c:f>
              <c:strCache>
                <c:ptCount val="3"/>
                <c:pt idx="0">
                  <c:v>AAV 3</c:v>
                </c:pt>
                <c:pt idx="1">
                  <c:v>SNR [dB]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4F-4AF0-8CF7-B2F03DD3E7C3}"/>
            </c:ext>
          </c:extLst>
        </c:ser>
        <c:ser>
          <c:idx val="2"/>
          <c:order val="2"/>
          <c:tx>
            <c:strRef>
              <c:f>'Company 1'!$BK$34:$BK$36</c:f>
              <c:strCache>
                <c:ptCount val="3"/>
                <c:pt idx="0">
                  <c:v>AAV 3</c:v>
                </c:pt>
                <c:pt idx="1">
                  <c:v>SNR [dB]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4F-4AF0-8CF7-B2F03DD3E7C3}"/>
            </c:ext>
          </c:extLst>
        </c:ser>
        <c:ser>
          <c:idx val="3"/>
          <c:order val="3"/>
          <c:tx>
            <c:strRef>
              <c:f>'Company 1'!$BL$34:$BL$36</c:f>
              <c:strCache>
                <c:ptCount val="3"/>
                <c:pt idx="0">
                  <c:v>AAV 3</c:v>
                </c:pt>
                <c:pt idx="1">
                  <c:v>SNR [dB]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4F-4AF0-8CF7-B2F03DD3E7C3}"/>
            </c:ext>
          </c:extLst>
        </c:ser>
        <c:ser>
          <c:idx val="12"/>
          <c:order val="4"/>
          <c:tx>
            <c:strRef>
              <c:f>'Company 1'!$BM$34:$BM$36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1'!$BM$37:$BM$82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0.01</c:v>
                </c:pt>
                <c:pt idx="8">
                  <c:v>0.22</c:v>
                </c:pt>
                <c:pt idx="9">
                  <c:v>0.26</c:v>
                </c:pt>
                <c:pt idx="10">
                  <c:v>0.32</c:v>
                </c:pt>
                <c:pt idx="11">
                  <c:v>0.33</c:v>
                </c:pt>
                <c:pt idx="12">
                  <c:v>0.38</c:v>
                </c:pt>
                <c:pt idx="13">
                  <c:v>0.48</c:v>
                </c:pt>
                <c:pt idx="14">
                  <c:v>0.49</c:v>
                </c:pt>
                <c:pt idx="15">
                  <c:v>0.49</c:v>
                </c:pt>
                <c:pt idx="16">
                  <c:v>0.5</c:v>
                </c:pt>
                <c:pt idx="17">
                  <c:v>0.53</c:v>
                </c:pt>
                <c:pt idx="18">
                  <c:v>0.64</c:v>
                </c:pt>
                <c:pt idx="19">
                  <c:v>0.84</c:v>
                </c:pt>
                <c:pt idx="20">
                  <c:v>0.97</c:v>
                </c:pt>
                <c:pt idx="2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54F-4AF0-8CF7-B2F03DD3E7C3}"/>
            </c:ext>
          </c:extLst>
        </c:ser>
        <c:ser>
          <c:idx val="13"/>
          <c:order val="5"/>
          <c:tx>
            <c:strRef>
              <c:f>'Company 1'!$BN$34:$BN$36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54F-4AF0-8CF7-B2F03DD3E7C3}"/>
            </c:ext>
          </c:extLst>
        </c:ser>
        <c:ser>
          <c:idx val="14"/>
          <c:order val="6"/>
          <c:tx>
            <c:strRef>
              <c:f>'Company 1'!$BO$34:$BO$36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1'!$BO$37:$BO$82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0.01</c:v>
                </c:pt>
                <c:pt idx="8">
                  <c:v>0.22</c:v>
                </c:pt>
                <c:pt idx="9">
                  <c:v>0.26</c:v>
                </c:pt>
                <c:pt idx="10">
                  <c:v>0.32</c:v>
                </c:pt>
                <c:pt idx="11">
                  <c:v>0.33</c:v>
                </c:pt>
                <c:pt idx="12">
                  <c:v>0.39</c:v>
                </c:pt>
                <c:pt idx="13">
                  <c:v>0.48</c:v>
                </c:pt>
                <c:pt idx="14">
                  <c:v>0.49</c:v>
                </c:pt>
                <c:pt idx="15">
                  <c:v>0.49</c:v>
                </c:pt>
                <c:pt idx="16">
                  <c:v>0.5</c:v>
                </c:pt>
                <c:pt idx="17">
                  <c:v>0.54</c:v>
                </c:pt>
                <c:pt idx="18">
                  <c:v>0.68</c:v>
                </c:pt>
                <c:pt idx="19">
                  <c:v>0.88</c:v>
                </c:pt>
                <c:pt idx="20">
                  <c:v>0.98</c:v>
                </c:pt>
                <c:pt idx="2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54F-4AF0-8CF7-B2F03DD3E7C3}"/>
            </c:ext>
          </c:extLst>
        </c:ser>
        <c:ser>
          <c:idx val="15"/>
          <c:order val="7"/>
          <c:tx>
            <c:strRef>
              <c:f>'Company 1'!$BP$34:$BP$36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54F-4AF0-8CF7-B2F03DD3E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1A-43A9-90BA-B07E925E22A5}"/>
            </c:ext>
          </c:extLst>
        </c:ser>
        <c:ser>
          <c:idx val="2"/>
          <c:order val="1"/>
          <c:tx>
            <c:strRef>
              <c:f>'Company 2'!$D$34:$D$36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1A-43A9-90BA-B07E925E22A5}"/>
            </c:ext>
          </c:extLst>
        </c:ser>
        <c:ser>
          <c:idx val="12"/>
          <c:order val="4"/>
          <c:tx>
            <c:strRef>
              <c:f>'Company 2'!$G$34:$G$36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1A-43A9-90BA-B07E925E22A5}"/>
            </c:ext>
          </c:extLst>
        </c:ser>
        <c:ser>
          <c:idx val="13"/>
          <c:order val="5"/>
          <c:tx>
            <c:strRef>
              <c:f>'Company 2'!$H$34:$H$36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41A-43A9-90BA-B07E925E22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2'!$E$34:$E$36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2'!$E$37:$E$90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C41A-43A9-90BA-B07E925E22A5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41A-43A9-90BA-B07E925E22A5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41A-43A9-90BA-B07E925E22A5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41A-43A9-90BA-B07E925E22A5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50-4E47-BBDA-A17AE47DB5DB}"/>
            </c:ext>
          </c:extLst>
        </c:ser>
        <c:ser>
          <c:idx val="0"/>
          <c:order val="1"/>
          <c:tx>
            <c:strRef>
              <c:f>'Company 2'!$CF$34:$CF$36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050-4E47-BBDA-A17AE47DB5DB}"/>
            </c:ext>
          </c:extLst>
        </c:ser>
        <c:ser>
          <c:idx val="2"/>
          <c:order val="2"/>
          <c:tx>
            <c:strRef>
              <c:f>'Company 2'!$CG$34:$CG$36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050-4E47-BBDA-A17AE47DB5DB}"/>
            </c:ext>
          </c:extLst>
        </c:ser>
        <c:ser>
          <c:idx val="3"/>
          <c:order val="3"/>
          <c:tx>
            <c:strRef>
              <c:f>'Company 2'!$CH$34:$CH$36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050-4E47-BBDA-A17AE47DB5DB}"/>
            </c:ext>
          </c:extLst>
        </c:ser>
        <c:ser>
          <c:idx val="4"/>
          <c:order val="4"/>
          <c:tx>
            <c:strRef>
              <c:f>'Company 2'!$CI$34:$CI$36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050-4E47-BBDA-A17AE47DB5DB}"/>
            </c:ext>
          </c:extLst>
        </c:ser>
        <c:ser>
          <c:idx val="5"/>
          <c:order val="5"/>
          <c:tx>
            <c:strRef>
              <c:f>'Company 2'!$CJ$34:$CJ$36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050-4E47-BBDA-A17AE47DB5DB}"/>
            </c:ext>
          </c:extLst>
        </c:ser>
        <c:ser>
          <c:idx val="9"/>
          <c:order val="6"/>
          <c:tx>
            <c:strRef>
              <c:f>'Company 2'!$CK$34:$CK$36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050-4E47-BBDA-A17AE47DB5DB}"/>
            </c:ext>
          </c:extLst>
        </c:ser>
        <c:ser>
          <c:idx val="10"/>
          <c:order val="7"/>
          <c:tx>
            <c:strRef>
              <c:f>'Company 2'!$CL$34:$CL$36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050-4E47-BBDA-A17AE47DB5DB}"/>
            </c:ext>
          </c:extLst>
        </c:ser>
        <c:ser>
          <c:idx val="11"/>
          <c:order val="8"/>
          <c:tx>
            <c:strRef>
              <c:f>'Company 2'!$CM$34:$CM$36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050-4E47-BBDA-A17AE47DB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AD-4B2F-BCC9-642544427EEF}"/>
            </c:ext>
          </c:extLst>
        </c:ser>
        <c:ser>
          <c:idx val="2"/>
          <c:order val="1"/>
          <c:tx>
            <c:strRef>
              <c:f>'Company 2'!$DJ$34:$DJ$36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AD-4B2F-BCC9-642544427EEF}"/>
            </c:ext>
          </c:extLst>
        </c:ser>
        <c:ser>
          <c:idx val="0"/>
          <c:order val="2"/>
          <c:tx>
            <c:strRef>
              <c:f>'Company 2'!$DK$34:$DK$36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6AD-4B2F-BCC9-642544427EEF}"/>
            </c:ext>
          </c:extLst>
        </c:ser>
        <c:ser>
          <c:idx val="3"/>
          <c:order val="3"/>
          <c:tx>
            <c:strRef>
              <c:f>'Company 2'!$DL$34:$DL$36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6AD-4B2F-BCC9-642544427EEF}"/>
            </c:ext>
          </c:extLst>
        </c:ser>
        <c:ser>
          <c:idx val="4"/>
          <c:order val="4"/>
          <c:tx>
            <c:strRef>
              <c:f>'Company 2'!$DM$34:$DM$36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6AD-4B2F-BCC9-642544427EEF}"/>
            </c:ext>
          </c:extLst>
        </c:ser>
        <c:ser>
          <c:idx val="5"/>
          <c:order val="5"/>
          <c:tx>
            <c:strRef>
              <c:f>'Company 2'!$DN$34:$DN$36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6AD-4B2F-BCC9-642544427EEF}"/>
            </c:ext>
          </c:extLst>
        </c:ser>
        <c:ser>
          <c:idx val="9"/>
          <c:order val="6"/>
          <c:tx>
            <c:strRef>
              <c:f>'Company 2'!$DO$34:$DO$36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6AD-4B2F-BCC9-642544427EEF}"/>
            </c:ext>
          </c:extLst>
        </c:ser>
        <c:ser>
          <c:idx val="10"/>
          <c:order val="7"/>
          <c:tx>
            <c:strRef>
              <c:f>'Company 2'!$DP$34:$DP$36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6AD-4B2F-BCC9-642544427EEF}"/>
            </c:ext>
          </c:extLst>
        </c:ser>
        <c:ser>
          <c:idx val="11"/>
          <c:order val="8"/>
          <c:tx>
            <c:strRef>
              <c:f>'Company 2'!$DQ$34:$DQ$36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6AD-4B2F-BCC9-642544427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36-41B2-9A29-82D1F2DE8892}"/>
            </c:ext>
          </c:extLst>
        </c:ser>
        <c:ser>
          <c:idx val="0"/>
          <c:order val="1"/>
          <c:tx>
            <c:strRef>
              <c:f>'Company 2'!$CT$34:$CT$36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36-41B2-9A29-82D1F2DE8892}"/>
            </c:ext>
          </c:extLst>
        </c:ser>
        <c:ser>
          <c:idx val="2"/>
          <c:order val="2"/>
          <c:tx>
            <c:strRef>
              <c:f>'Company 2'!$CU$34:$CU$36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36-41B2-9A29-82D1F2DE8892}"/>
            </c:ext>
          </c:extLst>
        </c:ser>
        <c:ser>
          <c:idx val="3"/>
          <c:order val="3"/>
          <c:tx>
            <c:strRef>
              <c:f>'Company 2'!$CV$34:$CV$36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036-41B2-9A29-82D1F2DE8892}"/>
            </c:ext>
          </c:extLst>
        </c:ser>
        <c:ser>
          <c:idx val="4"/>
          <c:order val="4"/>
          <c:tx>
            <c:strRef>
              <c:f>'Company 2'!$CW$34:$CW$36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036-41B2-9A29-82D1F2DE8892}"/>
            </c:ext>
          </c:extLst>
        </c:ser>
        <c:ser>
          <c:idx val="5"/>
          <c:order val="5"/>
          <c:tx>
            <c:strRef>
              <c:f>'Company 2'!$CX$34:$CX$36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036-41B2-9A29-82D1F2DE8892}"/>
            </c:ext>
          </c:extLst>
        </c:ser>
        <c:ser>
          <c:idx val="9"/>
          <c:order val="6"/>
          <c:tx>
            <c:strRef>
              <c:f>'Company 2'!$CY$34:$CY$36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036-41B2-9A29-82D1F2DE8892}"/>
            </c:ext>
          </c:extLst>
        </c:ser>
        <c:ser>
          <c:idx val="10"/>
          <c:order val="7"/>
          <c:tx>
            <c:strRef>
              <c:f>'Company 2'!$CZ$34:$CZ$36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036-41B2-9A29-82D1F2DE8892}"/>
            </c:ext>
          </c:extLst>
        </c:ser>
        <c:ser>
          <c:idx val="11"/>
          <c:order val="8"/>
          <c:tx>
            <c:strRef>
              <c:f>'Company 2'!$DA$34:$DA$36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036-41B2-9A29-82D1F2DE8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DE-4F8F-9BBF-8D957505DF24}"/>
            </c:ext>
          </c:extLst>
        </c:ser>
        <c:ser>
          <c:idx val="0"/>
          <c:order val="1"/>
          <c:tx>
            <c:strRef>
              <c:f>'Company 2'!$DY$34:$DY$36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DE-4F8F-9BBF-8D957505DF24}"/>
            </c:ext>
          </c:extLst>
        </c:ser>
        <c:ser>
          <c:idx val="2"/>
          <c:order val="2"/>
          <c:tx>
            <c:strRef>
              <c:f>'Company 2'!$DZ$34:$DZ$36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6DE-4F8F-9BBF-8D957505DF24}"/>
            </c:ext>
          </c:extLst>
        </c:ser>
        <c:ser>
          <c:idx val="3"/>
          <c:order val="3"/>
          <c:tx>
            <c:strRef>
              <c:f>'Company 2'!$EA$34:$EA$36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6DE-4F8F-9BBF-8D957505DF24}"/>
            </c:ext>
          </c:extLst>
        </c:ser>
        <c:ser>
          <c:idx val="4"/>
          <c:order val="4"/>
          <c:tx>
            <c:strRef>
              <c:f>'Company 2'!$EB$34:$EB$36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6DE-4F8F-9BBF-8D957505DF24}"/>
            </c:ext>
          </c:extLst>
        </c:ser>
        <c:ser>
          <c:idx val="5"/>
          <c:order val="5"/>
          <c:tx>
            <c:strRef>
              <c:f>'Company 2'!$EC$34:$EC$36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6DE-4F8F-9BBF-8D957505DF24}"/>
            </c:ext>
          </c:extLst>
        </c:ser>
        <c:ser>
          <c:idx val="9"/>
          <c:order val="6"/>
          <c:tx>
            <c:strRef>
              <c:f>'Company 2'!$ED$34:$ED$36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6DE-4F8F-9BBF-8D957505DF24}"/>
            </c:ext>
          </c:extLst>
        </c:ser>
        <c:ser>
          <c:idx val="10"/>
          <c:order val="7"/>
          <c:tx>
            <c:strRef>
              <c:f>'Company 2'!$EE$34:$EE$36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6DE-4F8F-9BBF-8D957505DF24}"/>
            </c:ext>
          </c:extLst>
        </c:ser>
        <c:ser>
          <c:idx val="11"/>
          <c:order val="8"/>
          <c:tx>
            <c:strRef>
              <c:f>'Company 2'!$EF$34:$EF$36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6DE-4F8F-9BBF-8D957505DF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86-4141-975E-51E2E5677390}"/>
            </c:ext>
          </c:extLst>
        </c:ser>
        <c:ser>
          <c:idx val="0"/>
          <c:order val="1"/>
          <c:tx>
            <c:strRef>
              <c:f>'Company 2'!$W$34:$W$36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786-4141-975E-51E2E5677390}"/>
            </c:ext>
          </c:extLst>
        </c:ser>
        <c:ser>
          <c:idx val="12"/>
          <c:order val="4"/>
          <c:tx>
            <c:strRef>
              <c:f>'Company 2'!$Z$34:$Z$36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786-4141-975E-51E2E5677390}"/>
            </c:ext>
          </c:extLst>
        </c:ser>
        <c:ser>
          <c:idx val="13"/>
          <c:order val="5"/>
          <c:tx>
            <c:strRef>
              <c:f>'Company 2'!$AA$34:$AA$36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786-4141-975E-51E2E5677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2'!$X$34:$X$36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2'!$X$37:$X$82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6786-4141-975E-51E2E5677390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786-4141-975E-51E2E5677390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786-4141-975E-51E2E5677390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786-4141-975E-51E2E5677390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55-4DC1-A7F2-C6423DC523CF}"/>
            </c:ext>
          </c:extLst>
        </c:ser>
        <c:ser>
          <c:idx val="2"/>
          <c:order val="1"/>
          <c:tx>
            <c:strRef>
              <c:f>'Company 2'!$AQ$34:$AQ$36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D55-4DC1-A7F2-C6423DC523CF}"/>
            </c:ext>
          </c:extLst>
        </c:ser>
        <c:ser>
          <c:idx val="0"/>
          <c:order val="2"/>
          <c:tx>
            <c:strRef>
              <c:f>'Company 2'!$AR$34:$AR$36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D55-4DC1-A7F2-C6423DC523CF}"/>
            </c:ext>
          </c:extLst>
        </c:ser>
        <c:ser>
          <c:idx val="3"/>
          <c:order val="3"/>
          <c:tx>
            <c:strRef>
              <c:f>'Company 2'!$AS$34:$AS$36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D55-4DC1-A7F2-C6423DC523CF}"/>
            </c:ext>
          </c:extLst>
        </c:ser>
        <c:ser>
          <c:idx val="12"/>
          <c:order val="4"/>
          <c:tx>
            <c:strRef>
              <c:f>'Company 2'!$AT$34:$AT$36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D55-4DC1-A7F2-C6423DC523CF}"/>
            </c:ext>
          </c:extLst>
        </c:ser>
        <c:ser>
          <c:idx val="13"/>
          <c:order val="5"/>
          <c:tx>
            <c:strRef>
              <c:f>'Company 2'!$AU$34:$AU$36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D55-4DC1-A7F2-C6423DC523CF}"/>
            </c:ext>
          </c:extLst>
        </c:ser>
        <c:ser>
          <c:idx val="14"/>
          <c:order val="6"/>
          <c:tx>
            <c:strRef>
              <c:f>'Company 2'!$AV$34:$AV$36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D55-4DC1-A7F2-C6423DC523CF}"/>
            </c:ext>
          </c:extLst>
        </c:ser>
        <c:ser>
          <c:idx val="15"/>
          <c:order val="7"/>
          <c:tx>
            <c:strRef>
              <c:f>'Company 2'!$AW$34:$AW$36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D55-4DC1-A7F2-C6423DC523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4A-45B2-9E7D-E88563D8E812}"/>
            </c:ext>
          </c:extLst>
        </c:ser>
        <c:ser>
          <c:idx val="0"/>
          <c:order val="1"/>
          <c:tx>
            <c:strRef>
              <c:f>'Company 2'!$BJ$34:$BJ$36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4A-45B2-9E7D-E88563D8E812}"/>
            </c:ext>
          </c:extLst>
        </c:ser>
        <c:ser>
          <c:idx val="2"/>
          <c:order val="2"/>
          <c:tx>
            <c:strRef>
              <c:f>'Company 2'!$BK$34:$BK$36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4A-45B2-9E7D-E88563D8E812}"/>
            </c:ext>
          </c:extLst>
        </c:ser>
        <c:ser>
          <c:idx val="3"/>
          <c:order val="3"/>
          <c:tx>
            <c:strRef>
              <c:f>'Company 2'!$BL$34:$BL$36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4A-45B2-9E7D-E88563D8E812}"/>
            </c:ext>
          </c:extLst>
        </c:ser>
        <c:ser>
          <c:idx val="12"/>
          <c:order val="4"/>
          <c:tx>
            <c:strRef>
              <c:f>'Company 2'!$BM$34:$BM$36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14A-45B2-9E7D-E88563D8E812}"/>
            </c:ext>
          </c:extLst>
        </c:ser>
        <c:ser>
          <c:idx val="13"/>
          <c:order val="5"/>
          <c:tx>
            <c:strRef>
              <c:f>'Company 2'!$BN$34:$BN$36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14A-45B2-9E7D-E88563D8E812}"/>
            </c:ext>
          </c:extLst>
        </c:ser>
        <c:ser>
          <c:idx val="14"/>
          <c:order val="6"/>
          <c:tx>
            <c:strRef>
              <c:f>'Company 2'!$BO$34:$BO$36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14A-45B2-9E7D-E88563D8E812}"/>
            </c:ext>
          </c:extLst>
        </c:ser>
        <c:ser>
          <c:idx val="15"/>
          <c:order val="7"/>
          <c:tx>
            <c:strRef>
              <c:f>'Company 2'!$BP$34:$BP$36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14A-45B2-9E7D-E88563D8E8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88-4D96-B04B-B5978B6A1893}"/>
            </c:ext>
          </c:extLst>
        </c:ser>
        <c:ser>
          <c:idx val="0"/>
          <c:order val="1"/>
          <c:tx>
            <c:strRef>
              <c:f>'Company 2'!$EO$34:$EO$36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88-4D96-B04B-B5978B6A1893}"/>
            </c:ext>
          </c:extLst>
        </c:ser>
        <c:ser>
          <c:idx val="6"/>
          <c:order val="2"/>
          <c:tx>
            <c:strRef>
              <c:f>'Company 2'!$EP$34:$EP$36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B88-4D96-B04B-B5978B6A1893}"/>
            </c:ext>
          </c:extLst>
        </c:ser>
        <c:ser>
          <c:idx val="7"/>
          <c:order val="3"/>
          <c:tx>
            <c:strRef>
              <c:f>'Company 2'!$EQ$34:$EQ$36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B88-4D96-B04B-B5978B6A1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F9-483A-A7A8-C934BEB0A4B4}"/>
            </c:ext>
          </c:extLst>
        </c:ser>
        <c:ser>
          <c:idx val="0"/>
          <c:order val="1"/>
          <c:tx>
            <c:strRef>
              <c:f>'Company 2'!$FB$34:$FB$36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F9-483A-A7A8-C934BEB0A4B4}"/>
            </c:ext>
          </c:extLst>
        </c:ser>
        <c:ser>
          <c:idx val="6"/>
          <c:order val="2"/>
          <c:tx>
            <c:strRef>
              <c:f>'Company 2'!$FC$34:$FC$36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F9-483A-A7A8-C934BEB0A4B4}"/>
            </c:ext>
          </c:extLst>
        </c:ser>
        <c:ser>
          <c:idx val="7"/>
          <c:order val="3"/>
          <c:tx>
            <c:strRef>
              <c:f>'Company 2'!$FD$34:$FD$36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F9-483A-A7A8-C934BEB0A4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00-40FE-9452-0F8D6C228B39}"/>
            </c:ext>
          </c:extLst>
        </c:ser>
        <c:ser>
          <c:idx val="2"/>
          <c:order val="1"/>
          <c:tx>
            <c:strRef>
              <c:f>'Company 3'!$D$34:$D$36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00-40FE-9452-0F8D6C228B39}"/>
            </c:ext>
          </c:extLst>
        </c:ser>
        <c:ser>
          <c:idx val="12"/>
          <c:order val="4"/>
          <c:tx>
            <c:strRef>
              <c:f>'Company 3'!$G$34:$G$36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00-40FE-9452-0F8D6C228B39}"/>
            </c:ext>
          </c:extLst>
        </c:ser>
        <c:ser>
          <c:idx val="13"/>
          <c:order val="5"/>
          <c:tx>
            <c:strRef>
              <c:f>'Company 3'!$H$34:$H$36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00-40FE-9452-0F8D6C228B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3'!$E$34:$E$36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3'!$E$37:$E$90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FD00-40FE-9452-0F8D6C228B39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FD00-40FE-9452-0F8D6C228B39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FD00-40FE-9452-0F8D6C228B39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FD00-40FE-9452-0F8D6C228B39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25-4AD2-9E7D-261CCF12D252}"/>
            </c:ext>
          </c:extLst>
        </c:ser>
        <c:ser>
          <c:idx val="0"/>
          <c:order val="1"/>
          <c:tx>
            <c:strRef>
              <c:f>'Company 3'!$CF$34:$CF$36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25-4AD2-9E7D-261CCF12D252}"/>
            </c:ext>
          </c:extLst>
        </c:ser>
        <c:ser>
          <c:idx val="2"/>
          <c:order val="2"/>
          <c:tx>
            <c:strRef>
              <c:f>'Company 3'!$CG$34:$CG$36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25-4AD2-9E7D-261CCF12D252}"/>
            </c:ext>
          </c:extLst>
        </c:ser>
        <c:ser>
          <c:idx val="3"/>
          <c:order val="3"/>
          <c:tx>
            <c:strRef>
              <c:f>'Company 3'!$CH$34:$CH$36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E25-4AD2-9E7D-261CCF12D252}"/>
            </c:ext>
          </c:extLst>
        </c:ser>
        <c:ser>
          <c:idx val="4"/>
          <c:order val="4"/>
          <c:tx>
            <c:strRef>
              <c:f>'Company 3'!$CI$34:$CI$36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E25-4AD2-9E7D-261CCF12D252}"/>
            </c:ext>
          </c:extLst>
        </c:ser>
        <c:ser>
          <c:idx val="5"/>
          <c:order val="5"/>
          <c:tx>
            <c:strRef>
              <c:f>'Company 3'!$CJ$34:$CJ$36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E25-4AD2-9E7D-261CCF12D252}"/>
            </c:ext>
          </c:extLst>
        </c:ser>
        <c:ser>
          <c:idx val="9"/>
          <c:order val="6"/>
          <c:tx>
            <c:strRef>
              <c:f>'Company 3'!$CK$34:$CK$36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E25-4AD2-9E7D-261CCF12D252}"/>
            </c:ext>
          </c:extLst>
        </c:ser>
        <c:ser>
          <c:idx val="10"/>
          <c:order val="7"/>
          <c:tx>
            <c:strRef>
              <c:f>'Company 3'!$CL$34:$CL$36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E25-4AD2-9E7D-261CCF12D252}"/>
            </c:ext>
          </c:extLst>
        </c:ser>
        <c:ser>
          <c:idx val="11"/>
          <c:order val="8"/>
          <c:tx>
            <c:strRef>
              <c:f>'Company 3'!$CM$34:$CM$36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E25-4AD2-9E7D-261CCF12D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98-4B26-BC17-37B009D92278}"/>
            </c:ext>
          </c:extLst>
        </c:ser>
        <c:ser>
          <c:idx val="2"/>
          <c:order val="1"/>
          <c:tx>
            <c:strRef>
              <c:f>'Company 3'!$DJ$34:$DJ$36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98-4B26-BC17-37B009D92278}"/>
            </c:ext>
          </c:extLst>
        </c:ser>
        <c:ser>
          <c:idx val="0"/>
          <c:order val="2"/>
          <c:tx>
            <c:strRef>
              <c:f>'Company 3'!$DK$34:$DK$36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98-4B26-BC17-37B009D92278}"/>
            </c:ext>
          </c:extLst>
        </c:ser>
        <c:ser>
          <c:idx val="3"/>
          <c:order val="3"/>
          <c:tx>
            <c:strRef>
              <c:f>'Company 3'!$DL$34:$DL$36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98-4B26-BC17-37B009D92278}"/>
            </c:ext>
          </c:extLst>
        </c:ser>
        <c:ser>
          <c:idx val="4"/>
          <c:order val="4"/>
          <c:tx>
            <c:strRef>
              <c:f>'Company 3'!$DM$34:$DM$36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D98-4B26-BC17-37B009D92278}"/>
            </c:ext>
          </c:extLst>
        </c:ser>
        <c:ser>
          <c:idx val="5"/>
          <c:order val="5"/>
          <c:tx>
            <c:strRef>
              <c:f>'Company 3'!$DN$34:$DN$36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D98-4B26-BC17-37B009D92278}"/>
            </c:ext>
          </c:extLst>
        </c:ser>
        <c:ser>
          <c:idx val="9"/>
          <c:order val="6"/>
          <c:tx>
            <c:strRef>
              <c:f>'Company 3'!$DO$34:$DO$36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D98-4B26-BC17-37B009D92278}"/>
            </c:ext>
          </c:extLst>
        </c:ser>
        <c:ser>
          <c:idx val="10"/>
          <c:order val="7"/>
          <c:tx>
            <c:strRef>
              <c:f>'Company 3'!$DP$34:$DP$36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D98-4B26-BC17-37B009D92278}"/>
            </c:ext>
          </c:extLst>
        </c:ser>
        <c:ser>
          <c:idx val="11"/>
          <c:order val="8"/>
          <c:tx>
            <c:strRef>
              <c:f>'Company 3'!$DQ$34:$DQ$36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D98-4B26-BC17-37B009D922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65-48C9-8F27-748E131FDC3A}"/>
            </c:ext>
          </c:extLst>
        </c:ser>
        <c:ser>
          <c:idx val="0"/>
          <c:order val="1"/>
          <c:tx>
            <c:strRef>
              <c:f>'Company 3'!$CT$34:$CT$36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965-48C9-8F27-748E131FDC3A}"/>
            </c:ext>
          </c:extLst>
        </c:ser>
        <c:ser>
          <c:idx val="2"/>
          <c:order val="2"/>
          <c:tx>
            <c:strRef>
              <c:f>'Company 3'!$CU$34:$CU$36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965-48C9-8F27-748E131FDC3A}"/>
            </c:ext>
          </c:extLst>
        </c:ser>
        <c:ser>
          <c:idx val="3"/>
          <c:order val="3"/>
          <c:tx>
            <c:strRef>
              <c:f>'Company 3'!$CV$34:$CV$36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965-48C9-8F27-748E131FDC3A}"/>
            </c:ext>
          </c:extLst>
        </c:ser>
        <c:ser>
          <c:idx val="4"/>
          <c:order val="4"/>
          <c:tx>
            <c:strRef>
              <c:f>'Company 3'!$CW$34:$CW$36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965-48C9-8F27-748E131FDC3A}"/>
            </c:ext>
          </c:extLst>
        </c:ser>
        <c:ser>
          <c:idx val="5"/>
          <c:order val="5"/>
          <c:tx>
            <c:strRef>
              <c:f>'Company 3'!$CX$34:$CX$36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965-48C9-8F27-748E131FDC3A}"/>
            </c:ext>
          </c:extLst>
        </c:ser>
        <c:ser>
          <c:idx val="9"/>
          <c:order val="6"/>
          <c:tx>
            <c:strRef>
              <c:f>'Company 3'!$CY$34:$CY$36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965-48C9-8F27-748E131FDC3A}"/>
            </c:ext>
          </c:extLst>
        </c:ser>
        <c:ser>
          <c:idx val="10"/>
          <c:order val="7"/>
          <c:tx>
            <c:strRef>
              <c:f>'Company 3'!$CZ$34:$CZ$36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965-48C9-8F27-748E131FDC3A}"/>
            </c:ext>
          </c:extLst>
        </c:ser>
        <c:ser>
          <c:idx val="11"/>
          <c:order val="8"/>
          <c:tx>
            <c:strRef>
              <c:f>'Company 3'!$DA$34:$DA$36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965-48C9-8F27-748E131FD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F5-42D1-9BF5-60229F42BA28}"/>
            </c:ext>
          </c:extLst>
        </c:ser>
        <c:ser>
          <c:idx val="0"/>
          <c:order val="1"/>
          <c:tx>
            <c:strRef>
              <c:f>'Company 3'!$DY$34:$DY$36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F5-42D1-9BF5-60229F42BA28}"/>
            </c:ext>
          </c:extLst>
        </c:ser>
        <c:ser>
          <c:idx val="2"/>
          <c:order val="2"/>
          <c:tx>
            <c:strRef>
              <c:f>'Company 3'!$DZ$34:$DZ$36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F5-42D1-9BF5-60229F42BA28}"/>
            </c:ext>
          </c:extLst>
        </c:ser>
        <c:ser>
          <c:idx val="3"/>
          <c:order val="3"/>
          <c:tx>
            <c:strRef>
              <c:f>'Company 3'!$EA$34:$EA$36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F5-42D1-9BF5-60229F42BA28}"/>
            </c:ext>
          </c:extLst>
        </c:ser>
        <c:ser>
          <c:idx val="4"/>
          <c:order val="4"/>
          <c:tx>
            <c:strRef>
              <c:f>'Company 3'!$EB$34:$EB$36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3F5-42D1-9BF5-60229F42BA28}"/>
            </c:ext>
          </c:extLst>
        </c:ser>
        <c:ser>
          <c:idx val="5"/>
          <c:order val="5"/>
          <c:tx>
            <c:strRef>
              <c:f>'Company 3'!$EC$34:$EC$36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3F5-42D1-9BF5-60229F42BA28}"/>
            </c:ext>
          </c:extLst>
        </c:ser>
        <c:ser>
          <c:idx val="9"/>
          <c:order val="6"/>
          <c:tx>
            <c:strRef>
              <c:f>'Company 3'!$ED$34:$ED$36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3F5-42D1-9BF5-60229F42BA28}"/>
            </c:ext>
          </c:extLst>
        </c:ser>
        <c:ser>
          <c:idx val="10"/>
          <c:order val="7"/>
          <c:tx>
            <c:strRef>
              <c:f>'Company 3'!$EE$34:$EE$36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3F5-42D1-9BF5-60229F42BA28}"/>
            </c:ext>
          </c:extLst>
        </c:ser>
        <c:ser>
          <c:idx val="11"/>
          <c:order val="8"/>
          <c:tx>
            <c:strRef>
              <c:f>'Company 3'!$EF$34:$EF$36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3F5-42D1-9BF5-60229F42B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38-4AB1-BF24-7379F810334A}"/>
            </c:ext>
          </c:extLst>
        </c:ser>
        <c:ser>
          <c:idx val="0"/>
          <c:order val="1"/>
          <c:tx>
            <c:strRef>
              <c:f>'Company 3'!$W$34:$W$36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38-4AB1-BF24-7379F810334A}"/>
            </c:ext>
          </c:extLst>
        </c:ser>
        <c:ser>
          <c:idx val="12"/>
          <c:order val="4"/>
          <c:tx>
            <c:strRef>
              <c:f>'Company 3'!$Z$34:$Z$36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038-4AB1-BF24-7379F810334A}"/>
            </c:ext>
          </c:extLst>
        </c:ser>
        <c:ser>
          <c:idx val="13"/>
          <c:order val="5"/>
          <c:tx>
            <c:strRef>
              <c:f>'Company 3'!$AA$34:$AA$36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038-4AB1-BF24-7379F81033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3'!$X$34:$X$36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3'!$X$37:$X$82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A038-4AB1-BF24-7379F810334A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038-4AB1-BF24-7379F810334A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038-4AB1-BF24-7379F810334A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038-4AB1-BF24-7379F810334A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C4-45F4-A3AD-3C4E51C22478}"/>
            </c:ext>
          </c:extLst>
        </c:ser>
        <c:ser>
          <c:idx val="2"/>
          <c:order val="1"/>
          <c:tx>
            <c:strRef>
              <c:f>'Company 3'!$AQ$34:$AQ$36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3'!$AQ$37:$AQ$86</c:f>
              <c:numCache>
                <c:formatCode>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C4-45F4-A3AD-3C4E51C22478}"/>
            </c:ext>
          </c:extLst>
        </c:ser>
        <c:ser>
          <c:idx val="0"/>
          <c:order val="2"/>
          <c:tx>
            <c:strRef>
              <c:f>'Company 3'!$AR$34:$AR$36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3'!$AR$37:$AR$86</c:f>
              <c:numCache>
                <c:formatCode>0.00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FC4-45F4-A3AD-3C4E51C22478}"/>
            </c:ext>
          </c:extLst>
        </c:ser>
        <c:ser>
          <c:idx val="3"/>
          <c:order val="3"/>
          <c:tx>
            <c:strRef>
              <c:f>'Company 3'!$AS$34:$AS$36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FC4-45F4-A3AD-3C4E51C22478}"/>
            </c:ext>
          </c:extLst>
        </c:ser>
        <c:ser>
          <c:idx val="12"/>
          <c:order val="4"/>
          <c:tx>
            <c:strRef>
              <c:f>'Company 3'!$AT$34:$AT$36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FC4-45F4-A3AD-3C4E51C22478}"/>
            </c:ext>
          </c:extLst>
        </c:ser>
        <c:ser>
          <c:idx val="13"/>
          <c:order val="5"/>
          <c:tx>
            <c:strRef>
              <c:f>'Company 3'!$AU$34:$AU$36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FC4-45F4-A3AD-3C4E51C22478}"/>
            </c:ext>
          </c:extLst>
        </c:ser>
        <c:ser>
          <c:idx val="14"/>
          <c:order val="6"/>
          <c:tx>
            <c:strRef>
              <c:f>'Company 3'!$AV$34:$AV$36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FC4-45F4-A3AD-3C4E51C22478}"/>
            </c:ext>
          </c:extLst>
        </c:ser>
        <c:ser>
          <c:idx val="15"/>
          <c:order val="7"/>
          <c:tx>
            <c:strRef>
              <c:f>'Company 3'!$AW$34:$AW$36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FC4-45F4-A3AD-3C4E51C22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8A-4B90-BE39-57B1D7581797}"/>
            </c:ext>
          </c:extLst>
        </c:ser>
        <c:ser>
          <c:idx val="0"/>
          <c:order val="1"/>
          <c:tx>
            <c:strRef>
              <c:f>'Company 3'!$BJ$34:$BJ$36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3'!$BJ$37:$BJ$82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8A-4B90-BE39-57B1D7581797}"/>
            </c:ext>
          </c:extLst>
        </c:ser>
        <c:ser>
          <c:idx val="2"/>
          <c:order val="2"/>
          <c:tx>
            <c:strRef>
              <c:f>'Company 3'!$BK$34:$BK$36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8A-4B90-BE39-57B1D7581797}"/>
            </c:ext>
          </c:extLst>
        </c:ser>
        <c:ser>
          <c:idx val="3"/>
          <c:order val="3"/>
          <c:tx>
            <c:strRef>
              <c:f>'Company 3'!$BL$34:$BL$36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8A-4B90-BE39-57B1D7581797}"/>
            </c:ext>
          </c:extLst>
        </c:ser>
        <c:ser>
          <c:idx val="12"/>
          <c:order val="4"/>
          <c:tx>
            <c:strRef>
              <c:f>'Company 3'!$BM$34:$BM$36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18A-4B90-BE39-57B1D7581797}"/>
            </c:ext>
          </c:extLst>
        </c:ser>
        <c:ser>
          <c:idx val="13"/>
          <c:order val="5"/>
          <c:tx>
            <c:strRef>
              <c:f>'Company 3'!$BN$34:$BN$36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18A-4B90-BE39-57B1D7581797}"/>
            </c:ext>
          </c:extLst>
        </c:ser>
        <c:ser>
          <c:idx val="14"/>
          <c:order val="6"/>
          <c:tx>
            <c:strRef>
              <c:f>'Company 3'!$BO$34:$BO$36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18A-4B90-BE39-57B1D7581797}"/>
            </c:ext>
          </c:extLst>
        </c:ser>
        <c:ser>
          <c:idx val="15"/>
          <c:order val="7"/>
          <c:tx>
            <c:strRef>
              <c:f>'Company 3'!$BP$34:$BP$36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18A-4B90-BE39-57B1D7581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950-404F-BD34-22144983362D}"/>
            </c:ext>
          </c:extLst>
        </c:ser>
        <c:ser>
          <c:idx val="0"/>
          <c:order val="1"/>
          <c:tx>
            <c:strRef>
              <c:f>'Company 3'!$EO$34:$EO$36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950-404F-BD34-22144983362D}"/>
            </c:ext>
          </c:extLst>
        </c:ser>
        <c:ser>
          <c:idx val="6"/>
          <c:order val="2"/>
          <c:tx>
            <c:strRef>
              <c:f>'Company 3'!$EP$34:$EP$36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950-404F-BD34-22144983362D}"/>
            </c:ext>
          </c:extLst>
        </c:ser>
        <c:ser>
          <c:idx val="7"/>
          <c:order val="3"/>
          <c:tx>
            <c:strRef>
              <c:f>'Company 3'!$EQ$34:$EQ$36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950-404F-BD34-221449833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3D-47EE-8000-C18BD429B0CA}"/>
            </c:ext>
          </c:extLst>
        </c:ser>
        <c:ser>
          <c:idx val="0"/>
          <c:order val="1"/>
          <c:tx>
            <c:strRef>
              <c:f>'Company 3'!$FB$34:$FB$36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3D-47EE-8000-C18BD429B0CA}"/>
            </c:ext>
          </c:extLst>
        </c:ser>
        <c:ser>
          <c:idx val="6"/>
          <c:order val="2"/>
          <c:tx>
            <c:strRef>
              <c:f>'Company 3'!$FC$34:$FC$36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3'!$FC$37:$FC$82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33D-47EE-8000-C18BD429B0CA}"/>
            </c:ext>
          </c:extLst>
        </c:ser>
        <c:ser>
          <c:idx val="7"/>
          <c:order val="3"/>
          <c:tx>
            <c:strRef>
              <c:f>'Company 3'!$FD$34:$FD$36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3'!$FD$37:$FD$82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33D-47EE-8000-C18BD429B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E9-4E71-A9A1-42FAD5C4C149}"/>
            </c:ext>
          </c:extLst>
        </c:ser>
        <c:ser>
          <c:idx val="2"/>
          <c:order val="1"/>
          <c:tx>
            <c:strRef>
              <c:f>'Company 4'!$D$34:$D$36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E9-4E71-A9A1-42FAD5C4C149}"/>
            </c:ext>
          </c:extLst>
        </c:ser>
        <c:ser>
          <c:idx val="12"/>
          <c:order val="4"/>
          <c:tx>
            <c:strRef>
              <c:f>'Company 4'!$G$34:$G$36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8E9-4E71-A9A1-42FAD5C4C149}"/>
            </c:ext>
          </c:extLst>
        </c:ser>
        <c:ser>
          <c:idx val="13"/>
          <c:order val="5"/>
          <c:tx>
            <c:strRef>
              <c:f>'Company 4'!$H$34:$H$36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8E9-4E71-A9A1-42FAD5C4C1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4'!$E$34:$E$36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4'!$E$37:$E$90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C8E9-4E71-A9A1-42FAD5C4C149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8E9-4E71-A9A1-42FAD5C4C149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8E9-4E71-A9A1-42FAD5C4C149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8E9-4E71-A9A1-42FAD5C4C149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4A-47FC-99C6-C8438688AC1D}"/>
            </c:ext>
          </c:extLst>
        </c:ser>
        <c:ser>
          <c:idx val="0"/>
          <c:order val="1"/>
          <c:tx>
            <c:strRef>
              <c:f>'Company 4'!$CF$34:$CF$36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4A-47FC-99C6-C8438688AC1D}"/>
            </c:ext>
          </c:extLst>
        </c:ser>
        <c:ser>
          <c:idx val="2"/>
          <c:order val="2"/>
          <c:tx>
            <c:strRef>
              <c:f>'Company 4'!$CG$34:$CG$36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4A-47FC-99C6-C8438688AC1D}"/>
            </c:ext>
          </c:extLst>
        </c:ser>
        <c:ser>
          <c:idx val="3"/>
          <c:order val="3"/>
          <c:tx>
            <c:strRef>
              <c:f>'Company 4'!$CH$34:$CH$36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04A-47FC-99C6-C8438688AC1D}"/>
            </c:ext>
          </c:extLst>
        </c:ser>
        <c:ser>
          <c:idx val="4"/>
          <c:order val="4"/>
          <c:tx>
            <c:strRef>
              <c:f>'Company 4'!$CI$34:$CI$36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04A-47FC-99C6-C8438688AC1D}"/>
            </c:ext>
          </c:extLst>
        </c:ser>
        <c:ser>
          <c:idx val="5"/>
          <c:order val="5"/>
          <c:tx>
            <c:strRef>
              <c:f>'Company 4'!$CJ$34:$CJ$36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04A-47FC-99C6-C8438688AC1D}"/>
            </c:ext>
          </c:extLst>
        </c:ser>
        <c:ser>
          <c:idx val="9"/>
          <c:order val="6"/>
          <c:tx>
            <c:strRef>
              <c:f>'Company 4'!$CK$34:$CK$36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04A-47FC-99C6-C8438688AC1D}"/>
            </c:ext>
          </c:extLst>
        </c:ser>
        <c:ser>
          <c:idx val="10"/>
          <c:order val="7"/>
          <c:tx>
            <c:strRef>
              <c:f>'Company 4'!$CL$34:$CL$36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04A-47FC-99C6-C8438688AC1D}"/>
            </c:ext>
          </c:extLst>
        </c:ser>
        <c:ser>
          <c:idx val="11"/>
          <c:order val="8"/>
          <c:tx>
            <c:strRef>
              <c:f>'Company 4'!$CM$34:$CM$36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04A-47FC-99C6-C8438688AC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09-4071-ABAE-E7A6A68178CB}"/>
            </c:ext>
          </c:extLst>
        </c:ser>
        <c:ser>
          <c:idx val="2"/>
          <c:order val="1"/>
          <c:tx>
            <c:strRef>
              <c:f>'Company 4'!$DJ$34:$DJ$36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A09-4071-ABAE-E7A6A68178CB}"/>
            </c:ext>
          </c:extLst>
        </c:ser>
        <c:ser>
          <c:idx val="0"/>
          <c:order val="2"/>
          <c:tx>
            <c:strRef>
              <c:f>'Company 4'!$DK$34:$DK$36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A09-4071-ABAE-E7A6A68178CB}"/>
            </c:ext>
          </c:extLst>
        </c:ser>
        <c:ser>
          <c:idx val="3"/>
          <c:order val="3"/>
          <c:tx>
            <c:strRef>
              <c:f>'Company 4'!$DL$34:$DL$36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A09-4071-ABAE-E7A6A68178CB}"/>
            </c:ext>
          </c:extLst>
        </c:ser>
        <c:ser>
          <c:idx val="4"/>
          <c:order val="4"/>
          <c:tx>
            <c:strRef>
              <c:f>'Company 4'!$DM$34:$DM$36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A09-4071-ABAE-E7A6A68178CB}"/>
            </c:ext>
          </c:extLst>
        </c:ser>
        <c:ser>
          <c:idx val="5"/>
          <c:order val="5"/>
          <c:tx>
            <c:strRef>
              <c:f>'Company 4'!$DN$34:$DN$36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A09-4071-ABAE-E7A6A68178CB}"/>
            </c:ext>
          </c:extLst>
        </c:ser>
        <c:ser>
          <c:idx val="9"/>
          <c:order val="6"/>
          <c:tx>
            <c:strRef>
              <c:f>'Company 4'!$DO$34:$DO$36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A09-4071-ABAE-E7A6A68178CB}"/>
            </c:ext>
          </c:extLst>
        </c:ser>
        <c:ser>
          <c:idx val="10"/>
          <c:order val="7"/>
          <c:tx>
            <c:strRef>
              <c:f>'Company 4'!$DP$34:$DP$36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A09-4071-ABAE-E7A6A68178CB}"/>
            </c:ext>
          </c:extLst>
        </c:ser>
        <c:ser>
          <c:idx val="11"/>
          <c:order val="8"/>
          <c:tx>
            <c:strRef>
              <c:f>'Company 4'!$DQ$34:$DQ$36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A09-4071-ABAE-E7A6A68178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C7-4981-B597-9C1FA04FA2EC}"/>
            </c:ext>
          </c:extLst>
        </c:ser>
        <c:ser>
          <c:idx val="0"/>
          <c:order val="1"/>
          <c:tx>
            <c:strRef>
              <c:f>'Company 4'!$CT$34:$CT$36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C7-4981-B597-9C1FA04FA2EC}"/>
            </c:ext>
          </c:extLst>
        </c:ser>
        <c:ser>
          <c:idx val="2"/>
          <c:order val="2"/>
          <c:tx>
            <c:strRef>
              <c:f>'Company 4'!$CU$34:$CU$36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C7-4981-B597-9C1FA04FA2EC}"/>
            </c:ext>
          </c:extLst>
        </c:ser>
        <c:ser>
          <c:idx val="3"/>
          <c:order val="3"/>
          <c:tx>
            <c:strRef>
              <c:f>'Company 4'!$CV$34:$CV$36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C7-4981-B597-9C1FA04FA2EC}"/>
            </c:ext>
          </c:extLst>
        </c:ser>
        <c:ser>
          <c:idx val="4"/>
          <c:order val="4"/>
          <c:tx>
            <c:strRef>
              <c:f>'Company 4'!$CW$34:$CW$36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9C7-4981-B597-9C1FA04FA2EC}"/>
            </c:ext>
          </c:extLst>
        </c:ser>
        <c:ser>
          <c:idx val="5"/>
          <c:order val="5"/>
          <c:tx>
            <c:strRef>
              <c:f>'Company 4'!$CX$34:$CX$36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9C7-4981-B597-9C1FA04FA2EC}"/>
            </c:ext>
          </c:extLst>
        </c:ser>
        <c:ser>
          <c:idx val="9"/>
          <c:order val="6"/>
          <c:tx>
            <c:strRef>
              <c:f>'Company 4'!$CY$34:$CY$36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9C7-4981-B597-9C1FA04FA2EC}"/>
            </c:ext>
          </c:extLst>
        </c:ser>
        <c:ser>
          <c:idx val="10"/>
          <c:order val="7"/>
          <c:tx>
            <c:strRef>
              <c:f>'Company 4'!$CZ$34:$CZ$36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9C7-4981-B597-9C1FA04FA2EC}"/>
            </c:ext>
          </c:extLst>
        </c:ser>
        <c:ser>
          <c:idx val="11"/>
          <c:order val="8"/>
          <c:tx>
            <c:strRef>
              <c:f>'Company 4'!$DA$34:$DA$36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9C7-4981-B597-9C1FA04FA2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3D-4B2F-A43A-5BCD4AC8866D}"/>
            </c:ext>
          </c:extLst>
        </c:ser>
        <c:ser>
          <c:idx val="0"/>
          <c:order val="1"/>
          <c:tx>
            <c:strRef>
              <c:f>'Company 4'!$DY$34:$DY$36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3D-4B2F-A43A-5BCD4AC8866D}"/>
            </c:ext>
          </c:extLst>
        </c:ser>
        <c:ser>
          <c:idx val="2"/>
          <c:order val="2"/>
          <c:tx>
            <c:strRef>
              <c:f>'Company 4'!$DZ$34:$DZ$36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3D-4B2F-A43A-5BCD4AC8866D}"/>
            </c:ext>
          </c:extLst>
        </c:ser>
        <c:ser>
          <c:idx val="3"/>
          <c:order val="3"/>
          <c:tx>
            <c:strRef>
              <c:f>'Company 4'!$EA$34:$EA$36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3D-4B2F-A43A-5BCD4AC8866D}"/>
            </c:ext>
          </c:extLst>
        </c:ser>
        <c:ser>
          <c:idx val="4"/>
          <c:order val="4"/>
          <c:tx>
            <c:strRef>
              <c:f>'Company 4'!$EB$34:$EB$36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F3D-4B2F-A43A-5BCD4AC8866D}"/>
            </c:ext>
          </c:extLst>
        </c:ser>
        <c:ser>
          <c:idx val="5"/>
          <c:order val="5"/>
          <c:tx>
            <c:strRef>
              <c:f>'Company 4'!$EC$34:$EC$36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F3D-4B2F-A43A-5BCD4AC8866D}"/>
            </c:ext>
          </c:extLst>
        </c:ser>
        <c:ser>
          <c:idx val="9"/>
          <c:order val="6"/>
          <c:tx>
            <c:strRef>
              <c:f>'Company 4'!$ED$34:$ED$36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F3D-4B2F-A43A-5BCD4AC8866D}"/>
            </c:ext>
          </c:extLst>
        </c:ser>
        <c:ser>
          <c:idx val="10"/>
          <c:order val="7"/>
          <c:tx>
            <c:strRef>
              <c:f>'Company 4'!$EE$34:$EE$36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F3D-4B2F-A43A-5BCD4AC8866D}"/>
            </c:ext>
          </c:extLst>
        </c:ser>
        <c:ser>
          <c:idx val="11"/>
          <c:order val="8"/>
          <c:tx>
            <c:strRef>
              <c:f>'Company 4'!$EF$34:$EF$36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F3D-4B2F-A43A-5BCD4AC886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CCF-44DB-A016-7267714A2256}"/>
            </c:ext>
          </c:extLst>
        </c:ser>
        <c:ser>
          <c:idx val="0"/>
          <c:order val="1"/>
          <c:tx>
            <c:strRef>
              <c:f>'Company 4'!$W$34:$W$36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CCF-44DB-A016-7267714A2256}"/>
            </c:ext>
          </c:extLst>
        </c:ser>
        <c:ser>
          <c:idx val="12"/>
          <c:order val="4"/>
          <c:tx>
            <c:strRef>
              <c:f>'Company 4'!$Z$34:$Z$36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CCF-44DB-A016-7267714A2256}"/>
            </c:ext>
          </c:extLst>
        </c:ser>
        <c:ser>
          <c:idx val="13"/>
          <c:order val="5"/>
          <c:tx>
            <c:strRef>
              <c:f>'Company 4'!$AA$34:$AA$36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CCF-44DB-A016-7267714A22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4'!$X$34:$X$36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4'!$X$37:$X$82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3CCF-44DB-A016-7267714A225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3CCF-44DB-A016-7267714A225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3CCF-44DB-A016-7267714A225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3CCF-44DB-A016-7267714A225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8D8-4D13-943E-B86C77D95875}"/>
            </c:ext>
          </c:extLst>
        </c:ser>
        <c:ser>
          <c:idx val="2"/>
          <c:order val="1"/>
          <c:tx>
            <c:strRef>
              <c:f>'Company 4'!$AQ$34:$AQ$36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8D8-4D13-943E-B86C77D95875}"/>
            </c:ext>
          </c:extLst>
        </c:ser>
        <c:ser>
          <c:idx val="0"/>
          <c:order val="2"/>
          <c:tx>
            <c:strRef>
              <c:f>'Company 4'!$AR$34:$AR$36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8D8-4D13-943E-B86C77D95875}"/>
            </c:ext>
          </c:extLst>
        </c:ser>
        <c:ser>
          <c:idx val="3"/>
          <c:order val="3"/>
          <c:tx>
            <c:strRef>
              <c:f>'Company 4'!$AS$34:$AS$36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8D8-4D13-943E-B86C77D95875}"/>
            </c:ext>
          </c:extLst>
        </c:ser>
        <c:ser>
          <c:idx val="12"/>
          <c:order val="4"/>
          <c:tx>
            <c:strRef>
              <c:f>'Company 4'!$AT$34:$AT$36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8D8-4D13-943E-B86C77D95875}"/>
            </c:ext>
          </c:extLst>
        </c:ser>
        <c:ser>
          <c:idx val="13"/>
          <c:order val="5"/>
          <c:tx>
            <c:strRef>
              <c:f>'Company 4'!$AU$34:$AU$36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8D8-4D13-943E-B86C77D95875}"/>
            </c:ext>
          </c:extLst>
        </c:ser>
        <c:ser>
          <c:idx val="14"/>
          <c:order val="6"/>
          <c:tx>
            <c:strRef>
              <c:f>'Company 4'!$AV$34:$AV$36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8D8-4D13-943E-B86C77D95875}"/>
            </c:ext>
          </c:extLst>
        </c:ser>
        <c:ser>
          <c:idx val="15"/>
          <c:order val="7"/>
          <c:tx>
            <c:strRef>
              <c:f>'Company 4'!$AW$34:$AW$36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8D8-4D13-943E-B86C77D95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80-4CCC-B2B8-104EAA579AB4}"/>
            </c:ext>
          </c:extLst>
        </c:ser>
        <c:ser>
          <c:idx val="0"/>
          <c:order val="1"/>
          <c:tx>
            <c:strRef>
              <c:f>'Company 4'!$BJ$34:$BJ$36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380-4CCC-B2B8-104EAA579AB4}"/>
            </c:ext>
          </c:extLst>
        </c:ser>
        <c:ser>
          <c:idx val="2"/>
          <c:order val="2"/>
          <c:tx>
            <c:strRef>
              <c:f>'Company 4'!$BK$34:$BK$36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380-4CCC-B2B8-104EAA579AB4}"/>
            </c:ext>
          </c:extLst>
        </c:ser>
        <c:ser>
          <c:idx val="3"/>
          <c:order val="3"/>
          <c:tx>
            <c:strRef>
              <c:f>'Company 4'!$BL$34:$BL$36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380-4CCC-B2B8-104EAA579AB4}"/>
            </c:ext>
          </c:extLst>
        </c:ser>
        <c:ser>
          <c:idx val="12"/>
          <c:order val="4"/>
          <c:tx>
            <c:strRef>
              <c:f>'Company 4'!$BM$34:$BM$36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380-4CCC-B2B8-104EAA579AB4}"/>
            </c:ext>
          </c:extLst>
        </c:ser>
        <c:ser>
          <c:idx val="13"/>
          <c:order val="5"/>
          <c:tx>
            <c:strRef>
              <c:f>'Company 4'!$BN$34:$BN$36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380-4CCC-B2B8-104EAA579AB4}"/>
            </c:ext>
          </c:extLst>
        </c:ser>
        <c:ser>
          <c:idx val="14"/>
          <c:order val="6"/>
          <c:tx>
            <c:strRef>
              <c:f>'Company 4'!$BO$34:$BO$36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380-4CCC-B2B8-104EAA579AB4}"/>
            </c:ext>
          </c:extLst>
        </c:ser>
        <c:ser>
          <c:idx val="15"/>
          <c:order val="7"/>
          <c:tx>
            <c:strRef>
              <c:f>'Company 4'!$BP$34:$BP$36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380-4CCC-B2B8-104EAA579A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93-48A6-8281-B925D4D02F8F}"/>
            </c:ext>
          </c:extLst>
        </c:ser>
        <c:ser>
          <c:idx val="0"/>
          <c:order val="1"/>
          <c:tx>
            <c:strRef>
              <c:f>'Company 4'!$EO$34:$EO$36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93-48A6-8281-B925D4D02F8F}"/>
            </c:ext>
          </c:extLst>
        </c:ser>
        <c:ser>
          <c:idx val="6"/>
          <c:order val="2"/>
          <c:tx>
            <c:strRef>
              <c:f>'Company 4'!$EP$34:$EP$36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93-48A6-8281-B925D4D02F8F}"/>
            </c:ext>
          </c:extLst>
        </c:ser>
        <c:ser>
          <c:idx val="7"/>
          <c:order val="3"/>
          <c:tx>
            <c:strRef>
              <c:f>'Company 4'!$EQ$34:$EQ$36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93-48A6-8281-B925D4D02F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8F-4015-AD07-3BEC6A4D04C5}"/>
            </c:ext>
          </c:extLst>
        </c:ser>
        <c:ser>
          <c:idx val="0"/>
          <c:order val="1"/>
          <c:tx>
            <c:strRef>
              <c:f>'Company 4'!$FB$34:$FB$36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8F-4015-AD07-3BEC6A4D04C5}"/>
            </c:ext>
          </c:extLst>
        </c:ser>
        <c:ser>
          <c:idx val="6"/>
          <c:order val="2"/>
          <c:tx>
            <c:strRef>
              <c:f>'Company 4'!$FC$34:$FC$36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8F-4015-AD07-3BEC6A4D04C5}"/>
            </c:ext>
          </c:extLst>
        </c:ser>
        <c:ser>
          <c:idx val="7"/>
          <c:order val="3"/>
          <c:tx>
            <c:strRef>
              <c:f>'Company 4'!$FD$34:$FD$36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28F-4015-AD07-3BEC6A4D04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76B-4271-8C95-C1A09B5A6802}"/>
            </c:ext>
          </c:extLst>
        </c:ser>
        <c:ser>
          <c:idx val="2"/>
          <c:order val="1"/>
          <c:tx>
            <c:strRef>
              <c:f>'Company 5'!$D$34:$D$36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76B-4271-8C95-C1A09B5A6802}"/>
            </c:ext>
          </c:extLst>
        </c:ser>
        <c:ser>
          <c:idx val="12"/>
          <c:order val="4"/>
          <c:tx>
            <c:strRef>
              <c:f>'Company 5'!$G$34:$G$36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76B-4271-8C95-C1A09B5A6802}"/>
            </c:ext>
          </c:extLst>
        </c:ser>
        <c:ser>
          <c:idx val="13"/>
          <c:order val="5"/>
          <c:tx>
            <c:strRef>
              <c:f>'Company 5'!$H$34:$H$36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76B-4271-8C95-C1A09B5A68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5'!$E$34:$E$36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5'!$E$37:$E$90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476B-4271-8C95-C1A09B5A6802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76B-4271-8C95-C1A09B5A6802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476B-4271-8C95-C1A09B5A6802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476B-4271-8C95-C1A09B5A6802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6F-4A36-894F-0C84003D3543}"/>
            </c:ext>
          </c:extLst>
        </c:ser>
        <c:ser>
          <c:idx val="0"/>
          <c:order val="1"/>
          <c:tx>
            <c:strRef>
              <c:f>'Company 5'!$CF$34:$CF$36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6F-4A36-894F-0C84003D3543}"/>
            </c:ext>
          </c:extLst>
        </c:ser>
        <c:ser>
          <c:idx val="2"/>
          <c:order val="2"/>
          <c:tx>
            <c:strRef>
              <c:f>'Company 5'!$CG$34:$CG$36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6F-4A36-894F-0C84003D3543}"/>
            </c:ext>
          </c:extLst>
        </c:ser>
        <c:ser>
          <c:idx val="3"/>
          <c:order val="3"/>
          <c:tx>
            <c:strRef>
              <c:f>'Company 5'!$CH$34:$CH$36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56F-4A36-894F-0C84003D3543}"/>
            </c:ext>
          </c:extLst>
        </c:ser>
        <c:ser>
          <c:idx val="4"/>
          <c:order val="4"/>
          <c:tx>
            <c:strRef>
              <c:f>'Company 5'!$CI$34:$CI$36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56F-4A36-894F-0C84003D3543}"/>
            </c:ext>
          </c:extLst>
        </c:ser>
        <c:ser>
          <c:idx val="5"/>
          <c:order val="5"/>
          <c:tx>
            <c:strRef>
              <c:f>'Company 5'!$CJ$34:$CJ$36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56F-4A36-894F-0C84003D3543}"/>
            </c:ext>
          </c:extLst>
        </c:ser>
        <c:ser>
          <c:idx val="9"/>
          <c:order val="6"/>
          <c:tx>
            <c:strRef>
              <c:f>'Company 5'!$CK$34:$CK$36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56F-4A36-894F-0C84003D3543}"/>
            </c:ext>
          </c:extLst>
        </c:ser>
        <c:ser>
          <c:idx val="10"/>
          <c:order val="7"/>
          <c:tx>
            <c:strRef>
              <c:f>'Company 5'!$CL$34:$CL$36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56F-4A36-894F-0C84003D3543}"/>
            </c:ext>
          </c:extLst>
        </c:ser>
        <c:ser>
          <c:idx val="11"/>
          <c:order val="8"/>
          <c:tx>
            <c:strRef>
              <c:f>'Company 5'!$CM$34:$CM$36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56F-4A36-894F-0C84003D35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BB-455C-BDD8-3CD859F706B5}"/>
            </c:ext>
          </c:extLst>
        </c:ser>
        <c:ser>
          <c:idx val="2"/>
          <c:order val="1"/>
          <c:tx>
            <c:strRef>
              <c:f>'Company 5'!$DJ$34:$DJ$36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BB-455C-BDD8-3CD859F706B5}"/>
            </c:ext>
          </c:extLst>
        </c:ser>
        <c:ser>
          <c:idx val="0"/>
          <c:order val="2"/>
          <c:tx>
            <c:strRef>
              <c:f>'Company 5'!$DK$34:$DK$36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BB-455C-BDD8-3CD859F706B5}"/>
            </c:ext>
          </c:extLst>
        </c:ser>
        <c:ser>
          <c:idx val="3"/>
          <c:order val="3"/>
          <c:tx>
            <c:strRef>
              <c:f>'Company 5'!$DL$34:$DL$36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BB-455C-BDD8-3CD859F706B5}"/>
            </c:ext>
          </c:extLst>
        </c:ser>
        <c:ser>
          <c:idx val="4"/>
          <c:order val="4"/>
          <c:tx>
            <c:strRef>
              <c:f>'Company 5'!$DM$34:$DM$36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ABB-455C-BDD8-3CD859F706B5}"/>
            </c:ext>
          </c:extLst>
        </c:ser>
        <c:ser>
          <c:idx val="5"/>
          <c:order val="5"/>
          <c:tx>
            <c:strRef>
              <c:f>'Company 5'!$DN$34:$DN$36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ABB-455C-BDD8-3CD859F706B5}"/>
            </c:ext>
          </c:extLst>
        </c:ser>
        <c:ser>
          <c:idx val="9"/>
          <c:order val="6"/>
          <c:tx>
            <c:strRef>
              <c:f>'Company 5'!$DO$34:$DO$36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ABB-455C-BDD8-3CD859F706B5}"/>
            </c:ext>
          </c:extLst>
        </c:ser>
        <c:ser>
          <c:idx val="10"/>
          <c:order val="7"/>
          <c:tx>
            <c:strRef>
              <c:f>'Company 5'!$DP$34:$DP$36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ABB-455C-BDD8-3CD859F706B5}"/>
            </c:ext>
          </c:extLst>
        </c:ser>
        <c:ser>
          <c:idx val="11"/>
          <c:order val="8"/>
          <c:tx>
            <c:strRef>
              <c:f>'Company 5'!$DQ$34:$DQ$36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ABB-455C-BDD8-3CD859F706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B0-4FCB-88CC-3EC06F4BD1F9}"/>
            </c:ext>
          </c:extLst>
        </c:ser>
        <c:ser>
          <c:idx val="0"/>
          <c:order val="1"/>
          <c:tx>
            <c:strRef>
              <c:f>'Company 5'!$CT$34:$CT$36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EB0-4FCB-88CC-3EC06F4BD1F9}"/>
            </c:ext>
          </c:extLst>
        </c:ser>
        <c:ser>
          <c:idx val="2"/>
          <c:order val="2"/>
          <c:tx>
            <c:strRef>
              <c:f>'Company 5'!$CU$34:$CU$36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EB0-4FCB-88CC-3EC06F4BD1F9}"/>
            </c:ext>
          </c:extLst>
        </c:ser>
        <c:ser>
          <c:idx val="3"/>
          <c:order val="3"/>
          <c:tx>
            <c:strRef>
              <c:f>'Company 5'!$CV$34:$CV$36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EB0-4FCB-88CC-3EC06F4BD1F9}"/>
            </c:ext>
          </c:extLst>
        </c:ser>
        <c:ser>
          <c:idx val="4"/>
          <c:order val="4"/>
          <c:tx>
            <c:strRef>
              <c:f>'Company 5'!$CW$34:$CW$36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EB0-4FCB-88CC-3EC06F4BD1F9}"/>
            </c:ext>
          </c:extLst>
        </c:ser>
        <c:ser>
          <c:idx val="5"/>
          <c:order val="5"/>
          <c:tx>
            <c:strRef>
              <c:f>'Company 5'!$CX$34:$CX$36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EB0-4FCB-88CC-3EC06F4BD1F9}"/>
            </c:ext>
          </c:extLst>
        </c:ser>
        <c:ser>
          <c:idx val="9"/>
          <c:order val="6"/>
          <c:tx>
            <c:strRef>
              <c:f>'Company 5'!$CY$34:$CY$36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EB0-4FCB-88CC-3EC06F4BD1F9}"/>
            </c:ext>
          </c:extLst>
        </c:ser>
        <c:ser>
          <c:idx val="10"/>
          <c:order val="7"/>
          <c:tx>
            <c:strRef>
              <c:f>'Company 5'!$CZ$34:$CZ$36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EB0-4FCB-88CC-3EC06F4BD1F9}"/>
            </c:ext>
          </c:extLst>
        </c:ser>
        <c:ser>
          <c:idx val="11"/>
          <c:order val="8"/>
          <c:tx>
            <c:strRef>
              <c:f>'Company 5'!$DA$34:$DA$36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EB0-4FCB-88CC-3EC06F4BD1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04-417B-A258-91B5506B95BA}"/>
            </c:ext>
          </c:extLst>
        </c:ser>
        <c:ser>
          <c:idx val="0"/>
          <c:order val="1"/>
          <c:tx>
            <c:strRef>
              <c:f>'Company 5'!$DY$34:$DY$36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804-417B-A258-91B5506B95BA}"/>
            </c:ext>
          </c:extLst>
        </c:ser>
        <c:ser>
          <c:idx val="2"/>
          <c:order val="2"/>
          <c:tx>
            <c:strRef>
              <c:f>'Company 5'!$DZ$34:$DZ$36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804-417B-A258-91B5506B95BA}"/>
            </c:ext>
          </c:extLst>
        </c:ser>
        <c:ser>
          <c:idx val="3"/>
          <c:order val="3"/>
          <c:tx>
            <c:strRef>
              <c:f>'Company 5'!$EA$34:$EA$36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804-417B-A258-91B5506B95BA}"/>
            </c:ext>
          </c:extLst>
        </c:ser>
        <c:ser>
          <c:idx val="4"/>
          <c:order val="4"/>
          <c:tx>
            <c:strRef>
              <c:f>'Company 5'!$EB$34:$EB$36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804-417B-A258-91B5506B95BA}"/>
            </c:ext>
          </c:extLst>
        </c:ser>
        <c:ser>
          <c:idx val="5"/>
          <c:order val="5"/>
          <c:tx>
            <c:strRef>
              <c:f>'Company 5'!$EC$34:$EC$36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804-417B-A258-91B5506B95BA}"/>
            </c:ext>
          </c:extLst>
        </c:ser>
        <c:ser>
          <c:idx val="9"/>
          <c:order val="6"/>
          <c:tx>
            <c:strRef>
              <c:f>'Company 5'!$ED$34:$ED$36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804-417B-A258-91B5506B95BA}"/>
            </c:ext>
          </c:extLst>
        </c:ser>
        <c:ser>
          <c:idx val="10"/>
          <c:order val="7"/>
          <c:tx>
            <c:strRef>
              <c:f>'Company 5'!$EE$34:$EE$36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804-417B-A258-91B5506B95BA}"/>
            </c:ext>
          </c:extLst>
        </c:ser>
        <c:ser>
          <c:idx val="11"/>
          <c:order val="8"/>
          <c:tx>
            <c:strRef>
              <c:f>'Company 5'!$EF$34:$EF$36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804-417B-A258-91B5506B9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03-45F0-B348-64E9B2576FF6}"/>
            </c:ext>
          </c:extLst>
        </c:ser>
        <c:ser>
          <c:idx val="0"/>
          <c:order val="1"/>
          <c:tx>
            <c:strRef>
              <c:f>'Company 5'!$W$34:$W$36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503-45F0-B348-64E9B2576FF6}"/>
            </c:ext>
          </c:extLst>
        </c:ser>
        <c:ser>
          <c:idx val="12"/>
          <c:order val="4"/>
          <c:tx>
            <c:strRef>
              <c:f>'Company 5'!$Z$34:$Z$36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503-45F0-B348-64E9B2576FF6}"/>
            </c:ext>
          </c:extLst>
        </c:ser>
        <c:ser>
          <c:idx val="13"/>
          <c:order val="5"/>
          <c:tx>
            <c:strRef>
              <c:f>'Company 5'!$AA$34:$AA$36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503-45F0-B348-64E9B2576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5'!$X$34:$X$36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5'!$X$37:$X$82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E503-45F0-B348-64E9B2576FF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503-45F0-B348-64E9B2576FF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E503-45F0-B348-64E9B2576FF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E503-45F0-B348-64E9B2576FF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FE-491D-8B36-AD30DD6C47F9}"/>
            </c:ext>
          </c:extLst>
        </c:ser>
        <c:ser>
          <c:idx val="2"/>
          <c:order val="1"/>
          <c:tx>
            <c:strRef>
              <c:f>'Company 5'!$AQ$34:$AQ$36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FE-491D-8B36-AD30DD6C47F9}"/>
            </c:ext>
          </c:extLst>
        </c:ser>
        <c:ser>
          <c:idx val="0"/>
          <c:order val="2"/>
          <c:tx>
            <c:strRef>
              <c:f>'Company 5'!$AR$34:$AR$36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EFE-491D-8B36-AD30DD6C47F9}"/>
            </c:ext>
          </c:extLst>
        </c:ser>
        <c:ser>
          <c:idx val="3"/>
          <c:order val="3"/>
          <c:tx>
            <c:strRef>
              <c:f>'Company 5'!$AS$34:$AS$36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EFE-491D-8B36-AD30DD6C47F9}"/>
            </c:ext>
          </c:extLst>
        </c:ser>
        <c:ser>
          <c:idx val="12"/>
          <c:order val="4"/>
          <c:tx>
            <c:strRef>
              <c:f>'Company 5'!$AT$34:$AT$36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EFE-491D-8B36-AD30DD6C47F9}"/>
            </c:ext>
          </c:extLst>
        </c:ser>
        <c:ser>
          <c:idx val="13"/>
          <c:order val="5"/>
          <c:tx>
            <c:strRef>
              <c:f>'Company 5'!$AU$34:$AU$36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EFE-491D-8B36-AD30DD6C47F9}"/>
            </c:ext>
          </c:extLst>
        </c:ser>
        <c:ser>
          <c:idx val="14"/>
          <c:order val="6"/>
          <c:tx>
            <c:strRef>
              <c:f>'Company 5'!$AV$34:$AV$36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EFE-491D-8B36-AD30DD6C47F9}"/>
            </c:ext>
          </c:extLst>
        </c:ser>
        <c:ser>
          <c:idx val="15"/>
          <c:order val="7"/>
          <c:tx>
            <c:strRef>
              <c:f>'Company 5'!$AW$34:$AW$36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EFE-491D-8B36-AD30DD6C47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16-4B50-933D-47CCE36017BB}"/>
            </c:ext>
          </c:extLst>
        </c:ser>
        <c:ser>
          <c:idx val="0"/>
          <c:order val="1"/>
          <c:tx>
            <c:strRef>
              <c:f>'Company 5'!$BJ$34:$BJ$36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216-4B50-933D-47CCE36017BB}"/>
            </c:ext>
          </c:extLst>
        </c:ser>
        <c:ser>
          <c:idx val="2"/>
          <c:order val="2"/>
          <c:tx>
            <c:strRef>
              <c:f>'Company 5'!$BK$34:$BK$36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16-4B50-933D-47CCE36017BB}"/>
            </c:ext>
          </c:extLst>
        </c:ser>
        <c:ser>
          <c:idx val="3"/>
          <c:order val="3"/>
          <c:tx>
            <c:strRef>
              <c:f>'Company 5'!$BL$34:$BL$36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216-4B50-933D-47CCE36017BB}"/>
            </c:ext>
          </c:extLst>
        </c:ser>
        <c:ser>
          <c:idx val="12"/>
          <c:order val="4"/>
          <c:tx>
            <c:strRef>
              <c:f>'Company 5'!$BM$34:$BM$36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216-4B50-933D-47CCE36017BB}"/>
            </c:ext>
          </c:extLst>
        </c:ser>
        <c:ser>
          <c:idx val="13"/>
          <c:order val="5"/>
          <c:tx>
            <c:strRef>
              <c:f>'Company 5'!$BN$34:$BN$36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216-4B50-933D-47CCE36017BB}"/>
            </c:ext>
          </c:extLst>
        </c:ser>
        <c:ser>
          <c:idx val="14"/>
          <c:order val="6"/>
          <c:tx>
            <c:strRef>
              <c:f>'Company 5'!$BO$34:$BO$36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216-4B50-933D-47CCE36017BB}"/>
            </c:ext>
          </c:extLst>
        </c:ser>
        <c:ser>
          <c:idx val="15"/>
          <c:order val="7"/>
          <c:tx>
            <c:strRef>
              <c:f>'Company 5'!$BP$34:$BP$36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216-4B50-933D-47CCE36017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8B-464A-A12C-BA1DEEB3705E}"/>
            </c:ext>
          </c:extLst>
        </c:ser>
        <c:ser>
          <c:idx val="0"/>
          <c:order val="1"/>
          <c:tx>
            <c:strRef>
              <c:f>'Company 5'!$EO$34:$EO$36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8B-464A-A12C-BA1DEEB3705E}"/>
            </c:ext>
          </c:extLst>
        </c:ser>
        <c:ser>
          <c:idx val="6"/>
          <c:order val="2"/>
          <c:tx>
            <c:strRef>
              <c:f>'Company 5'!$EP$34:$EP$36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8B-464A-A12C-BA1DEEB3705E}"/>
            </c:ext>
          </c:extLst>
        </c:ser>
        <c:ser>
          <c:idx val="7"/>
          <c:order val="3"/>
          <c:tx>
            <c:strRef>
              <c:f>'Company 5'!$EQ$34:$EQ$36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8B-464A-A12C-BA1DEEB37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FC-41BD-AB69-B7C3E8F71FF3}"/>
            </c:ext>
          </c:extLst>
        </c:ser>
        <c:ser>
          <c:idx val="0"/>
          <c:order val="1"/>
          <c:tx>
            <c:strRef>
              <c:f>'Company 5'!$FB$34:$FB$36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FC-41BD-AB69-B7C3E8F71FF3}"/>
            </c:ext>
          </c:extLst>
        </c:ser>
        <c:ser>
          <c:idx val="6"/>
          <c:order val="2"/>
          <c:tx>
            <c:strRef>
              <c:f>'Company 5'!$FC$34:$FC$36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BFC-41BD-AB69-B7C3E8F71FF3}"/>
            </c:ext>
          </c:extLst>
        </c:ser>
        <c:ser>
          <c:idx val="7"/>
          <c:order val="3"/>
          <c:tx>
            <c:strRef>
              <c:f>'Company 5'!$FD$34:$FD$36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BFC-41BD-AB69-B7C3E8F71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09-4170-96D1-6DEFBF13CFA0}"/>
            </c:ext>
          </c:extLst>
        </c:ser>
        <c:ser>
          <c:idx val="2"/>
          <c:order val="1"/>
          <c:tx>
            <c:strRef>
              <c:f>'Company 6'!$D$34:$D$36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09-4170-96D1-6DEFBF13CFA0}"/>
            </c:ext>
          </c:extLst>
        </c:ser>
        <c:ser>
          <c:idx val="12"/>
          <c:order val="4"/>
          <c:tx>
            <c:strRef>
              <c:f>'Company 6'!$G$34:$G$36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09-4170-96D1-6DEFBF13CFA0}"/>
            </c:ext>
          </c:extLst>
        </c:ser>
        <c:ser>
          <c:idx val="13"/>
          <c:order val="5"/>
          <c:tx>
            <c:strRef>
              <c:f>'Company 6'!$H$34:$H$36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609-4170-96D1-6DEFBF13C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6'!$E$34:$E$36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6'!$E$37:$E$90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1609-4170-96D1-6DEFBF13CFA0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1609-4170-96D1-6DEFBF13CFA0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1609-4170-96D1-6DEFBF13CFA0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1609-4170-96D1-6DEFBF13CFA0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78-4AF0-B900-B3CCAF833EE6}"/>
            </c:ext>
          </c:extLst>
        </c:ser>
        <c:ser>
          <c:idx val="0"/>
          <c:order val="1"/>
          <c:tx>
            <c:strRef>
              <c:f>'Company 6'!$CF$34:$CF$36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C78-4AF0-B900-B3CCAF833EE6}"/>
            </c:ext>
          </c:extLst>
        </c:ser>
        <c:ser>
          <c:idx val="2"/>
          <c:order val="2"/>
          <c:tx>
            <c:strRef>
              <c:f>'Company 6'!$CG$34:$CG$36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C78-4AF0-B900-B3CCAF833EE6}"/>
            </c:ext>
          </c:extLst>
        </c:ser>
        <c:ser>
          <c:idx val="3"/>
          <c:order val="3"/>
          <c:tx>
            <c:strRef>
              <c:f>'Company 6'!$CH$34:$CH$36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C78-4AF0-B900-B3CCAF833EE6}"/>
            </c:ext>
          </c:extLst>
        </c:ser>
        <c:ser>
          <c:idx val="4"/>
          <c:order val="4"/>
          <c:tx>
            <c:strRef>
              <c:f>'Company 6'!$CI$34:$CI$36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C78-4AF0-B900-B3CCAF833EE6}"/>
            </c:ext>
          </c:extLst>
        </c:ser>
        <c:ser>
          <c:idx val="5"/>
          <c:order val="5"/>
          <c:tx>
            <c:strRef>
              <c:f>'Company 6'!$CJ$34:$CJ$36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C78-4AF0-B900-B3CCAF833EE6}"/>
            </c:ext>
          </c:extLst>
        </c:ser>
        <c:ser>
          <c:idx val="9"/>
          <c:order val="6"/>
          <c:tx>
            <c:strRef>
              <c:f>'Company 6'!$CK$34:$CK$36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C78-4AF0-B900-B3CCAF833EE6}"/>
            </c:ext>
          </c:extLst>
        </c:ser>
        <c:ser>
          <c:idx val="10"/>
          <c:order val="7"/>
          <c:tx>
            <c:strRef>
              <c:f>'Company 6'!$CL$34:$CL$36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C78-4AF0-B900-B3CCAF833EE6}"/>
            </c:ext>
          </c:extLst>
        </c:ser>
        <c:ser>
          <c:idx val="11"/>
          <c:order val="8"/>
          <c:tx>
            <c:strRef>
              <c:f>'Company 6'!$CM$34:$CM$36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C78-4AF0-B900-B3CCAF833E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E0F-4607-8C9D-18D6C196E9EF}"/>
            </c:ext>
          </c:extLst>
        </c:ser>
        <c:ser>
          <c:idx val="2"/>
          <c:order val="1"/>
          <c:tx>
            <c:strRef>
              <c:f>'Company 6'!$DJ$34:$DJ$36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E0F-4607-8C9D-18D6C196E9EF}"/>
            </c:ext>
          </c:extLst>
        </c:ser>
        <c:ser>
          <c:idx val="0"/>
          <c:order val="2"/>
          <c:tx>
            <c:strRef>
              <c:f>'Company 6'!$DK$34:$DK$36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E0F-4607-8C9D-18D6C196E9EF}"/>
            </c:ext>
          </c:extLst>
        </c:ser>
        <c:ser>
          <c:idx val="3"/>
          <c:order val="3"/>
          <c:tx>
            <c:strRef>
              <c:f>'Company 6'!$DL$34:$DL$36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E0F-4607-8C9D-18D6C196E9EF}"/>
            </c:ext>
          </c:extLst>
        </c:ser>
        <c:ser>
          <c:idx val="4"/>
          <c:order val="4"/>
          <c:tx>
            <c:strRef>
              <c:f>'Company 6'!$DM$34:$DM$36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E0F-4607-8C9D-18D6C196E9EF}"/>
            </c:ext>
          </c:extLst>
        </c:ser>
        <c:ser>
          <c:idx val="5"/>
          <c:order val="5"/>
          <c:tx>
            <c:strRef>
              <c:f>'Company 6'!$DN$34:$DN$36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E0F-4607-8C9D-18D6C196E9EF}"/>
            </c:ext>
          </c:extLst>
        </c:ser>
        <c:ser>
          <c:idx val="9"/>
          <c:order val="6"/>
          <c:tx>
            <c:strRef>
              <c:f>'Company 6'!$DO$34:$DO$36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E0F-4607-8C9D-18D6C196E9EF}"/>
            </c:ext>
          </c:extLst>
        </c:ser>
        <c:ser>
          <c:idx val="10"/>
          <c:order val="7"/>
          <c:tx>
            <c:strRef>
              <c:f>'Company 6'!$DP$34:$DP$36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E0F-4607-8C9D-18D6C196E9EF}"/>
            </c:ext>
          </c:extLst>
        </c:ser>
        <c:ser>
          <c:idx val="11"/>
          <c:order val="8"/>
          <c:tx>
            <c:strRef>
              <c:f>'Company 6'!$DQ$34:$DQ$36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E0F-4607-8C9D-18D6C196E9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AD-439F-803B-98412E7AC026}"/>
            </c:ext>
          </c:extLst>
        </c:ser>
        <c:ser>
          <c:idx val="0"/>
          <c:order val="1"/>
          <c:tx>
            <c:strRef>
              <c:f>'Company 6'!$CT$34:$CT$36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AD-439F-803B-98412E7AC026}"/>
            </c:ext>
          </c:extLst>
        </c:ser>
        <c:ser>
          <c:idx val="2"/>
          <c:order val="2"/>
          <c:tx>
            <c:strRef>
              <c:f>'Company 6'!$CU$34:$CU$36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2AD-439F-803B-98412E7AC026}"/>
            </c:ext>
          </c:extLst>
        </c:ser>
        <c:ser>
          <c:idx val="3"/>
          <c:order val="3"/>
          <c:tx>
            <c:strRef>
              <c:f>'Company 6'!$CV$34:$CV$36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2AD-439F-803B-98412E7AC026}"/>
            </c:ext>
          </c:extLst>
        </c:ser>
        <c:ser>
          <c:idx val="4"/>
          <c:order val="4"/>
          <c:tx>
            <c:strRef>
              <c:f>'Company 6'!$CW$34:$CW$36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2AD-439F-803B-98412E7AC026}"/>
            </c:ext>
          </c:extLst>
        </c:ser>
        <c:ser>
          <c:idx val="5"/>
          <c:order val="5"/>
          <c:tx>
            <c:strRef>
              <c:f>'Company 6'!$CX$34:$CX$36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2AD-439F-803B-98412E7AC026}"/>
            </c:ext>
          </c:extLst>
        </c:ser>
        <c:ser>
          <c:idx val="9"/>
          <c:order val="6"/>
          <c:tx>
            <c:strRef>
              <c:f>'Company 6'!$CY$34:$CY$36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2AD-439F-803B-98412E7AC026}"/>
            </c:ext>
          </c:extLst>
        </c:ser>
        <c:ser>
          <c:idx val="10"/>
          <c:order val="7"/>
          <c:tx>
            <c:strRef>
              <c:f>'Company 6'!$CZ$34:$CZ$36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2AD-439F-803B-98412E7AC026}"/>
            </c:ext>
          </c:extLst>
        </c:ser>
        <c:ser>
          <c:idx val="11"/>
          <c:order val="8"/>
          <c:tx>
            <c:strRef>
              <c:f>'Company 6'!$DA$34:$DA$36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2AD-439F-803B-98412E7AC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CC-471C-BDD0-A2C7FA1D8291}"/>
            </c:ext>
          </c:extLst>
        </c:ser>
        <c:ser>
          <c:idx val="0"/>
          <c:order val="1"/>
          <c:tx>
            <c:strRef>
              <c:f>'Company 6'!$DY$34:$DY$36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CC-471C-BDD0-A2C7FA1D8291}"/>
            </c:ext>
          </c:extLst>
        </c:ser>
        <c:ser>
          <c:idx val="2"/>
          <c:order val="2"/>
          <c:tx>
            <c:strRef>
              <c:f>'Company 6'!$DZ$34:$DZ$36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7CC-471C-BDD0-A2C7FA1D8291}"/>
            </c:ext>
          </c:extLst>
        </c:ser>
        <c:ser>
          <c:idx val="3"/>
          <c:order val="3"/>
          <c:tx>
            <c:strRef>
              <c:f>'Company 6'!$EA$34:$EA$36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7CC-471C-BDD0-A2C7FA1D8291}"/>
            </c:ext>
          </c:extLst>
        </c:ser>
        <c:ser>
          <c:idx val="4"/>
          <c:order val="4"/>
          <c:tx>
            <c:strRef>
              <c:f>'Company 6'!$EB$34:$EB$36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7CC-471C-BDD0-A2C7FA1D8291}"/>
            </c:ext>
          </c:extLst>
        </c:ser>
        <c:ser>
          <c:idx val="5"/>
          <c:order val="5"/>
          <c:tx>
            <c:strRef>
              <c:f>'Company 6'!$EC$34:$EC$36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7CC-471C-BDD0-A2C7FA1D8291}"/>
            </c:ext>
          </c:extLst>
        </c:ser>
        <c:ser>
          <c:idx val="9"/>
          <c:order val="6"/>
          <c:tx>
            <c:strRef>
              <c:f>'Company 6'!$ED$34:$ED$36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7CC-471C-BDD0-A2C7FA1D8291}"/>
            </c:ext>
          </c:extLst>
        </c:ser>
        <c:ser>
          <c:idx val="10"/>
          <c:order val="7"/>
          <c:tx>
            <c:strRef>
              <c:f>'Company 6'!$EE$34:$EE$36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7CC-471C-BDD0-A2C7FA1D8291}"/>
            </c:ext>
          </c:extLst>
        </c:ser>
        <c:ser>
          <c:idx val="11"/>
          <c:order val="8"/>
          <c:tx>
            <c:strRef>
              <c:f>'Company 6'!$EF$34:$EF$36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7CC-471C-BDD0-A2C7FA1D8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E6-4DE5-95F2-3609DACEE205}"/>
            </c:ext>
          </c:extLst>
        </c:ser>
        <c:ser>
          <c:idx val="0"/>
          <c:order val="1"/>
          <c:tx>
            <c:strRef>
              <c:f>'Company 6'!$W$34:$W$36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E6-4DE5-95F2-3609DACEE205}"/>
            </c:ext>
          </c:extLst>
        </c:ser>
        <c:ser>
          <c:idx val="12"/>
          <c:order val="4"/>
          <c:tx>
            <c:strRef>
              <c:f>'Company 6'!$Z$34:$Z$36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E6-4DE5-95F2-3609DACEE205}"/>
            </c:ext>
          </c:extLst>
        </c:ser>
        <c:ser>
          <c:idx val="13"/>
          <c:order val="5"/>
          <c:tx>
            <c:strRef>
              <c:f>'Company 6'!$AA$34:$AA$36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E6-4DE5-95F2-3609DACEE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6'!$X$34:$X$36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6'!$X$37:$X$82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4FE6-4DE5-95F2-3609DACEE205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FE6-4DE5-95F2-3609DACEE205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4FE6-4DE5-95F2-3609DACEE205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4FE6-4DE5-95F2-3609DACEE205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98E-4354-9953-301606B087BA}"/>
            </c:ext>
          </c:extLst>
        </c:ser>
        <c:ser>
          <c:idx val="2"/>
          <c:order val="1"/>
          <c:tx>
            <c:strRef>
              <c:f>'Company 6'!$AQ$34:$AQ$36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98E-4354-9953-301606B087BA}"/>
            </c:ext>
          </c:extLst>
        </c:ser>
        <c:ser>
          <c:idx val="0"/>
          <c:order val="2"/>
          <c:tx>
            <c:strRef>
              <c:f>'Company 6'!$AR$34:$AR$36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98E-4354-9953-301606B087BA}"/>
            </c:ext>
          </c:extLst>
        </c:ser>
        <c:ser>
          <c:idx val="3"/>
          <c:order val="3"/>
          <c:tx>
            <c:strRef>
              <c:f>'Company 6'!$AS$34:$AS$36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98E-4354-9953-301606B087BA}"/>
            </c:ext>
          </c:extLst>
        </c:ser>
        <c:ser>
          <c:idx val="12"/>
          <c:order val="4"/>
          <c:tx>
            <c:strRef>
              <c:f>'Company 6'!$AT$34:$AT$36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98E-4354-9953-301606B087BA}"/>
            </c:ext>
          </c:extLst>
        </c:ser>
        <c:ser>
          <c:idx val="13"/>
          <c:order val="5"/>
          <c:tx>
            <c:strRef>
              <c:f>'Company 6'!$AU$34:$AU$36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98E-4354-9953-301606B087BA}"/>
            </c:ext>
          </c:extLst>
        </c:ser>
        <c:ser>
          <c:idx val="14"/>
          <c:order val="6"/>
          <c:tx>
            <c:strRef>
              <c:f>'Company 6'!$AV$34:$AV$36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98E-4354-9953-301606B087BA}"/>
            </c:ext>
          </c:extLst>
        </c:ser>
        <c:ser>
          <c:idx val="15"/>
          <c:order val="7"/>
          <c:tx>
            <c:strRef>
              <c:f>'Company 6'!$AW$34:$AW$36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98E-4354-9953-301606B08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3B-4767-91D0-F72F2558E965}"/>
            </c:ext>
          </c:extLst>
        </c:ser>
        <c:ser>
          <c:idx val="0"/>
          <c:order val="1"/>
          <c:tx>
            <c:strRef>
              <c:f>'Company 6'!$BJ$34:$BJ$36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3B-4767-91D0-F72F2558E965}"/>
            </c:ext>
          </c:extLst>
        </c:ser>
        <c:ser>
          <c:idx val="2"/>
          <c:order val="2"/>
          <c:tx>
            <c:strRef>
              <c:f>'Company 6'!$BK$34:$BK$36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E3B-4767-91D0-F72F2558E965}"/>
            </c:ext>
          </c:extLst>
        </c:ser>
        <c:ser>
          <c:idx val="3"/>
          <c:order val="3"/>
          <c:tx>
            <c:strRef>
              <c:f>'Company 6'!$BL$34:$BL$36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E3B-4767-91D0-F72F2558E965}"/>
            </c:ext>
          </c:extLst>
        </c:ser>
        <c:ser>
          <c:idx val="12"/>
          <c:order val="4"/>
          <c:tx>
            <c:strRef>
              <c:f>'Company 6'!$BM$34:$BM$36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E3B-4767-91D0-F72F2558E965}"/>
            </c:ext>
          </c:extLst>
        </c:ser>
        <c:ser>
          <c:idx val="13"/>
          <c:order val="5"/>
          <c:tx>
            <c:strRef>
              <c:f>'Company 6'!$BN$34:$BN$36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E3B-4767-91D0-F72F2558E965}"/>
            </c:ext>
          </c:extLst>
        </c:ser>
        <c:ser>
          <c:idx val="14"/>
          <c:order val="6"/>
          <c:tx>
            <c:strRef>
              <c:f>'Company 6'!$BO$34:$BO$36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E3B-4767-91D0-F72F2558E965}"/>
            </c:ext>
          </c:extLst>
        </c:ser>
        <c:ser>
          <c:idx val="15"/>
          <c:order val="7"/>
          <c:tx>
            <c:strRef>
              <c:f>'Company 6'!$BP$34:$BP$36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E3B-4767-91D0-F72F2558E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8E-406C-A4FD-E9DD11B5D352}"/>
            </c:ext>
          </c:extLst>
        </c:ser>
        <c:ser>
          <c:idx val="0"/>
          <c:order val="1"/>
          <c:tx>
            <c:strRef>
              <c:f>'Company 6'!$EO$34:$EO$36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8E-406C-A4FD-E9DD11B5D352}"/>
            </c:ext>
          </c:extLst>
        </c:ser>
        <c:ser>
          <c:idx val="6"/>
          <c:order val="2"/>
          <c:tx>
            <c:strRef>
              <c:f>'Company 6'!$EP$34:$EP$36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8E-406C-A4FD-E9DD11B5D352}"/>
            </c:ext>
          </c:extLst>
        </c:ser>
        <c:ser>
          <c:idx val="7"/>
          <c:order val="3"/>
          <c:tx>
            <c:strRef>
              <c:f>'Company 6'!$EQ$34:$EQ$36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8E-406C-A4FD-E9DD11B5D3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3C-4106-8266-174EED39F703}"/>
            </c:ext>
          </c:extLst>
        </c:ser>
        <c:ser>
          <c:idx val="0"/>
          <c:order val="1"/>
          <c:tx>
            <c:strRef>
              <c:f>'Company 6'!$FB$34:$FB$36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3C-4106-8266-174EED39F703}"/>
            </c:ext>
          </c:extLst>
        </c:ser>
        <c:ser>
          <c:idx val="6"/>
          <c:order val="2"/>
          <c:tx>
            <c:strRef>
              <c:f>'Company 6'!$FC$34:$FC$36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33C-4106-8266-174EED39F703}"/>
            </c:ext>
          </c:extLst>
        </c:ser>
        <c:ser>
          <c:idx val="7"/>
          <c:order val="3"/>
          <c:tx>
            <c:strRef>
              <c:f>'Company 6'!$FD$34:$FD$36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33C-4106-8266-174EED39F7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DB-4FCC-8E56-639DED5D9C5D}"/>
            </c:ext>
          </c:extLst>
        </c:ser>
        <c:ser>
          <c:idx val="2"/>
          <c:order val="1"/>
          <c:tx>
            <c:strRef>
              <c:f>'Company 7'!$D$34:$D$36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6DB-4FCC-8E56-639DED5D9C5D}"/>
            </c:ext>
          </c:extLst>
        </c:ser>
        <c:ser>
          <c:idx val="12"/>
          <c:order val="4"/>
          <c:tx>
            <c:strRef>
              <c:f>'Company 7'!$G$34:$G$36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6DB-4FCC-8E56-639DED5D9C5D}"/>
            </c:ext>
          </c:extLst>
        </c:ser>
        <c:ser>
          <c:idx val="13"/>
          <c:order val="5"/>
          <c:tx>
            <c:strRef>
              <c:f>'Company 7'!$H$34:$H$36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6DB-4FCC-8E56-639DED5D9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7'!$E$34:$E$36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7'!$E$37:$E$90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A6DB-4FCC-8E56-639DED5D9C5D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6DB-4FCC-8E56-639DED5D9C5D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6DB-4FCC-8E56-639DED5D9C5D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6DB-4FCC-8E56-639DED5D9C5D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5D-4C15-AE02-29DE7FFBF88B}"/>
            </c:ext>
          </c:extLst>
        </c:ser>
        <c:ser>
          <c:idx val="0"/>
          <c:order val="1"/>
          <c:tx>
            <c:strRef>
              <c:f>'Company 7'!$CF$34:$CF$36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05D-4C15-AE02-29DE7FFBF88B}"/>
            </c:ext>
          </c:extLst>
        </c:ser>
        <c:ser>
          <c:idx val="2"/>
          <c:order val="2"/>
          <c:tx>
            <c:strRef>
              <c:f>'Company 7'!$CG$34:$CG$36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05D-4C15-AE02-29DE7FFBF88B}"/>
            </c:ext>
          </c:extLst>
        </c:ser>
        <c:ser>
          <c:idx val="3"/>
          <c:order val="3"/>
          <c:tx>
            <c:strRef>
              <c:f>'Company 7'!$CH$34:$CH$36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05D-4C15-AE02-29DE7FFBF88B}"/>
            </c:ext>
          </c:extLst>
        </c:ser>
        <c:ser>
          <c:idx val="4"/>
          <c:order val="4"/>
          <c:tx>
            <c:strRef>
              <c:f>'Company 7'!$CI$34:$CI$36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05D-4C15-AE02-29DE7FFBF88B}"/>
            </c:ext>
          </c:extLst>
        </c:ser>
        <c:ser>
          <c:idx val="5"/>
          <c:order val="5"/>
          <c:tx>
            <c:strRef>
              <c:f>'Company 7'!$CJ$34:$CJ$36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05D-4C15-AE02-29DE7FFBF88B}"/>
            </c:ext>
          </c:extLst>
        </c:ser>
        <c:ser>
          <c:idx val="9"/>
          <c:order val="6"/>
          <c:tx>
            <c:strRef>
              <c:f>'Company 7'!$CK$34:$CK$36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05D-4C15-AE02-29DE7FFBF88B}"/>
            </c:ext>
          </c:extLst>
        </c:ser>
        <c:ser>
          <c:idx val="10"/>
          <c:order val="7"/>
          <c:tx>
            <c:strRef>
              <c:f>'Company 7'!$CL$34:$CL$36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05D-4C15-AE02-29DE7FFBF88B}"/>
            </c:ext>
          </c:extLst>
        </c:ser>
        <c:ser>
          <c:idx val="11"/>
          <c:order val="8"/>
          <c:tx>
            <c:strRef>
              <c:f>'Company 7'!$CM$34:$CM$36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05D-4C15-AE02-29DE7FFBF8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6AA-469D-897B-9E04C4B3DC53}"/>
            </c:ext>
          </c:extLst>
        </c:ser>
        <c:ser>
          <c:idx val="2"/>
          <c:order val="1"/>
          <c:tx>
            <c:strRef>
              <c:f>'Company 7'!$DJ$34:$DJ$36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6AA-469D-897B-9E04C4B3DC53}"/>
            </c:ext>
          </c:extLst>
        </c:ser>
        <c:ser>
          <c:idx val="0"/>
          <c:order val="2"/>
          <c:tx>
            <c:strRef>
              <c:f>'Company 7'!$DK$34:$DK$36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6AA-469D-897B-9E04C4B3DC53}"/>
            </c:ext>
          </c:extLst>
        </c:ser>
        <c:ser>
          <c:idx val="3"/>
          <c:order val="3"/>
          <c:tx>
            <c:strRef>
              <c:f>'Company 7'!$DL$34:$DL$36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6AA-469D-897B-9E04C4B3DC53}"/>
            </c:ext>
          </c:extLst>
        </c:ser>
        <c:ser>
          <c:idx val="4"/>
          <c:order val="4"/>
          <c:tx>
            <c:strRef>
              <c:f>'Company 7'!$DM$34:$DM$36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6AA-469D-897B-9E04C4B3DC53}"/>
            </c:ext>
          </c:extLst>
        </c:ser>
        <c:ser>
          <c:idx val="5"/>
          <c:order val="5"/>
          <c:tx>
            <c:strRef>
              <c:f>'Company 7'!$DN$34:$DN$36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6AA-469D-897B-9E04C4B3DC53}"/>
            </c:ext>
          </c:extLst>
        </c:ser>
        <c:ser>
          <c:idx val="9"/>
          <c:order val="6"/>
          <c:tx>
            <c:strRef>
              <c:f>'Company 7'!$DO$34:$DO$36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6AA-469D-897B-9E04C4B3DC53}"/>
            </c:ext>
          </c:extLst>
        </c:ser>
        <c:ser>
          <c:idx val="10"/>
          <c:order val="7"/>
          <c:tx>
            <c:strRef>
              <c:f>'Company 7'!$DP$34:$DP$36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6AA-469D-897B-9E04C4B3DC53}"/>
            </c:ext>
          </c:extLst>
        </c:ser>
        <c:ser>
          <c:idx val="11"/>
          <c:order val="8"/>
          <c:tx>
            <c:strRef>
              <c:f>'Company 7'!$DQ$34:$DQ$36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6AA-469D-897B-9E04C4B3DC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F4-4CEC-9C98-751258F6259E}"/>
            </c:ext>
          </c:extLst>
        </c:ser>
        <c:ser>
          <c:idx val="0"/>
          <c:order val="1"/>
          <c:tx>
            <c:strRef>
              <c:f>'Company 7'!$CT$34:$CT$36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7F4-4CEC-9C98-751258F6259E}"/>
            </c:ext>
          </c:extLst>
        </c:ser>
        <c:ser>
          <c:idx val="2"/>
          <c:order val="2"/>
          <c:tx>
            <c:strRef>
              <c:f>'Company 7'!$CU$34:$CU$36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7F4-4CEC-9C98-751258F6259E}"/>
            </c:ext>
          </c:extLst>
        </c:ser>
        <c:ser>
          <c:idx val="3"/>
          <c:order val="3"/>
          <c:tx>
            <c:strRef>
              <c:f>'Company 7'!$CV$34:$CV$36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7F4-4CEC-9C98-751258F6259E}"/>
            </c:ext>
          </c:extLst>
        </c:ser>
        <c:ser>
          <c:idx val="4"/>
          <c:order val="4"/>
          <c:tx>
            <c:strRef>
              <c:f>'Company 7'!$CW$34:$CW$36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7F4-4CEC-9C98-751258F6259E}"/>
            </c:ext>
          </c:extLst>
        </c:ser>
        <c:ser>
          <c:idx val="5"/>
          <c:order val="5"/>
          <c:tx>
            <c:strRef>
              <c:f>'Company 7'!$CX$34:$CX$36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7F4-4CEC-9C98-751258F6259E}"/>
            </c:ext>
          </c:extLst>
        </c:ser>
        <c:ser>
          <c:idx val="9"/>
          <c:order val="6"/>
          <c:tx>
            <c:strRef>
              <c:f>'Company 7'!$CY$34:$CY$36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7F4-4CEC-9C98-751258F6259E}"/>
            </c:ext>
          </c:extLst>
        </c:ser>
        <c:ser>
          <c:idx val="10"/>
          <c:order val="7"/>
          <c:tx>
            <c:strRef>
              <c:f>'Company 7'!$CZ$34:$CZ$36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7F4-4CEC-9C98-751258F6259E}"/>
            </c:ext>
          </c:extLst>
        </c:ser>
        <c:ser>
          <c:idx val="11"/>
          <c:order val="8"/>
          <c:tx>
            <c:strRef>
              <c:f>'Company 7'!$DA$34:$DA$36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7F4-4CEC-9C98-751258F625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27-4BB9-BE80-E38824DABE62}"/>
            </c:ext>
          </c:extLst>
        </c:ser>
        <c:ser>
          <c:idx val="0"/>
          <c:order val="1"/>
          <c:tx>
            <c:strRef>
              <c:f>'Company 7'!$DY$34:$DY$36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27-4BB9-BE80-E38824DABE62}"/>
            </c:ext>
          </c:extLst>
        </c:ser>
        <c:ser>
          <c:idx val="2"/>
          <c:order val="2"/>
          <c:tx>
            <c:strRef>
              <c:f>'Company 7'!$DZ$34:$DZ$36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27-4BB9-BE80-E38824DABE62}"/>
            </c:ext>
          </c:extLst>
        </c:ser>
        <c:ser>
          <c:idx val="3"/>
          <c:order val="3"/>
          <c:tx>
            <c:strRef>
              <c:f>'Company 7'!$EA$34:$EA$36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27-4BB9-BE80-E38824DABE62}"/>
            </c:ext>
          </c:extLst>
        </c:ser>
        <c:ser>
          <c:idx val="4"/>
          <c:order val="4"/>
          <c:tx>
            <c:strRef>
              <c:f>'Company 7'!$EB$34:$EB$36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827-4BB9-BE80-E38824DABE62}"/>
            </c:ext>
          </c:extLst>
        </c:ser>
        <c:ser>
          <c:idx val="5"/>
          <c:order val="5"/>
          <c:tx>
            <c:strRef>
              <c:f>'Company 7'!$EC$34:$EC$36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827-4BB9-BE80-E38824DABE62}"/>
            </c:ext>
          </c:extLst>
        </c:ser>
        <c:ser>
          <c:idx val="9"/>
          <c:order val="6"/>
          <c:tx>
            <c:strRef>
              <c:f>'Company 7'!$ED$34:$ED$36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827-4BB9-BE80-E38824DABE62}"/>
            </c:ext>
          </c:extLst>
        </c:ser>
        <c:ser>
          <c:idx val="10"/>
          <c:order val="7"/>
          <c:tx>
            <c:strRef>
              <c:f>'Company 7'!$EE$34:$EE$36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827-4BB9-BE80-E38824DABE62}"/>
            </c:ext>
          </c:extLst>
        </c:ser>
        <c:ser>
          <c:idx val="11"/>
          <c:order val="8"/>
          <c:tx>
            <c:strRef>
              <c:f>'Company 7'!$EF$34:$EF$36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827-4BB9-BE80-E38824DABE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C5-4792-B424-6E79B65F503B}"/>
            </c:ext>
          </c:extLst>
        </c:ser>
        <c:ser>
          <c:idx val="0"/>
          <c:order val="1"/>
          <c:tx>
            <c:strRef>
              <c:f>'Company 7'!$W$34:$W$36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C5-4792-B424-6E79B65F503B}"/>
            </c:ext>
          </c:extLst>
        </c:ser>
        <c:ser>
          <c:idx val="12"/>
          <c:order val="4"/>
          <c:tx>
            <c:strRef>
              <c:f>'Company 7'!$Z$34:$Z$36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C5-4792-B424-6E79B65F503B}"/>
            </c:ext>
          </c:extLst>
        </c:ser>
        <c:ser>
          <c:idx val="13"/>
          <c:order val="5"/>
          <c:tx>
            <c:strRef>
              <c:f>'Company 7'!$AA$34:$AA$36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C5-4792-B424-6E79B65F5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7'!$X$34:$X$36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7'!$X$37:$X$82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D5C5-4792-B424-6E79B65F503B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D5C5-4792-B424-6E79B65F503B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D5C5-4792-B424-6E79B65F503B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5C5-4792-B424-6E79B65F503B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13-443E-B9EB-5D17FB8B19FB}"/>
            </c:ext>
          </c:extLst>
        </c:ser>
        <c:ser>
          <c:idx val="2"/>
          <c:order val="1"/>
          <c:tx>
            <c:strRef>
              <c:f>'Company 7'!$AQ$34:$AQ$36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13-443E-B9EB-5D17FB8B19FB}"/>
            </c:ext>
          </c:extLst>
        </c:ser>
        <c:ser>
          <c:idx val="0"/>
          <c:order val="2"/>
          <c:tx>
            <c:strRef>
              <c:f>'Company 7'!$AR$34:$AR$36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13-443E-B9EB-5D17FB8B19FB}"/>
            </c:ext>
          </c:extLst>
        </c:ser>
        <c:ser>
          <c:idx val="3"/>
          <c:order val="3"/>
          <c:tx>
            <c:strRef>
              <c:f>'Company 7'!$AS$34:$AS$36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13-443E-B9EB-5D17FB8B19FB}"/>
            </c:ext>
          </c:extLst>
        </c:ser>
        <c:ser>
          <c:idx val="12"/>
          <c:order val="4"/>
          <c:tx>
            <c:strRef>
              <c:f>'Company 7'!$AT$34:$AT$36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13-443E-B9EB-5D17FB8B19FB}"/>
            </c:ext>
          </c:extLst>
        </c:ser>
        <c:ser>
          <c:idx val="13"/>
          <c:order val="5"/>
          <c:tx>
            <c:strRef>
              <c:f>'Company 7'!$AU$34:$AU$36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13-443E-B9EB-5D17FB8B19FB}"/>
            </c:ext>
          </c:extLst>
        </c:ser>
        <c:ser>
          <c:idx val="14"/>
          <c:order val="6"/>
          <c:tx>
            <c:strRef>
              <c:f>'Company 7'!$AV$34:$AV$36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13-443E-B9EB-5D17FB8B19FB}"/>
            </c:ext>
          </c:extLst>
        </c:ser>
        <c:ser>
          <c:idx val="15"/>
          <c:order val="7"/>
          <c:tx>
            <c:strRef>
              <c:f>'Company 7'!$AW$34:$AW$36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13-443E-B9EB-5D17FB8B1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D9-4737-B6D5-10CDF51A8CBD}"/>
            </c:ext>
          </c:extLst>
        </c:ser>
        <c:ser>
          <c:idx val="0"/>
          <c:order val="1"/>
          <c:tx>
            <c:strRef>
              <c:f>'Company 7'!$BJ$34:$BJ$36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0D9-4737-B6D5-10CDF51A8CBD}"/>
            </c:ext>
          </c:extLst>
        </c:ser>
        <c:ser>
          <c:idx val="2"/>
          <c:order val="2"/>
          <c:tx>
            <c:strRef>
              <c:f>'Company 7'!$BK$34:$BK$36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0D9-4737-B6D5-10CDF51A8CBD}"/>
            </c:ext>
          </c:extLst>
        </c:ser>
        <c:ser>
          <c:idx val="3"/>
          <c:order val="3"/>
          <c:tx>
            <c:strRef>
              <c:f>'Company 7'!$BL$34:$BL$36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0D9-4737-B6D5-10CDF51A8CBD}"/>
            </c:ext>
          </c:extLst>
        </c:ser>
        <c:ser>
          <c:idx val="12"/>
          <c:order val="4"/>
          <c:tx>
            <c:strRef>
              <c:f>'Company 7'!$BM$34:$BM$36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0D9-4737-B6D5-10CDF51A8CBD}"/>
            </c:ext>
          </c:extLst>
        </c:ser>
        <c:ser>
          <c:idx val="13"/>
          <c:order val="5"/>
          <c:tx>
            <c:strRef>
              <c:f>'Company 7'!$BN$34:$BN$36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0D9-4737-B6D5-10CDF51A8CBD}"/>
            </c:ext>
          </c:extLst>
        </c:ser>
        <c:ser>
          <c:idx val="14"/>
          <c:order val="6"/>
          <c:tx>
            <c:strRef>
              <c:f>'Company 7'!$BO$34:$BO$36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0D9-4737-B6D5-10CDF51A8CBD}"/>
            </c:ext>
          </c:extLst>
        </c:ser>
        <c:ser>
          <c:idx val="15"/>
          <c:order val="7"/>
          <c:tx>
            <c:strRef>
              <c:f>'Company 7'!$BP$34:$BP$36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0D9-4737-B6D5-10CDF51A8C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59-48A6-913C-61EE26CB17AF}"/>
            </c:ext>
          </c:extLst>
        </c:ser>
        <c:ser>
          <c:idx val="0"/>
          <c:order val="1"/>
          <c:tx>
            <c:strRef>
              <c:f>'Company 7'!$EO$34:$EO$36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E59-48A6-913C-61EE26CB17AF}"/>
            </c:ext>
          </c:extLst>
        </c:ser>
        <c:ser>
          <c:idx val="6"/>
          <c:order val="2"/>
          <c:tx>
            <c:strRef>
              <c:f>'Company 7'!$EP$34:$EP$36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E59-48A6-913C-61EE26CB17AF}"/>
            </c:ext>
          </c:extLst>
        </c:ser>
        <c:ser>
          <c:idx val="7"/>
          <c:order val="3"/>
          <c:tx>
            <c:strRef>
              <c:f>'Company 7'!$EQ$34:$EQ$36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E59-48A6-913C-61EE26CB1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2AE-46D0-924A-4BCC631ED14A}"/>
            </c:ext>
          </c:extLst>
        </c:ser>
        <c:ser>
          <c:idx val="0"/>
          <c:order val="1"/>
          <c:tx>
            <c:strRef>
              <c:f>'Company 7'!$FB$34:$FB$36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2AE-46D0-924A-4BCC631ED14A}"/>
            </c:ext>
          </c:extLst>
        </c:ser>
        <c:ser>
          <c:idx val="6"/>
          <c:order val="2"/>
          <c:tx>
            <c:strRef>
              <c:f>'Company 7'!$FC$34:$FC$36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2AE-46D0-924A-4BCC631ED14A}"/>
            </c:ext>
          </c:extLst>
        </c:ser>
        <c:ser>
          <c:idx val="7"/>
          <c:order val="3"/>
          <c:tx>
            <c:strRef>
              <c:f>'Company 7'!$FD$34:$FD$36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2AE-46D0-924A-4BCC631ED1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AD-43EE-9D37-82722F1237AD}"/>
            </c:ext>
          </c:extLst>
        </c:ser>
        <c:ser>
          <c:idx val="2"/>
          <c:order val="1"/>
          <c:tx>
            <c:strRef>
              <c:f>'Company 8'!$D$34:$D$36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AD-43EE-9D37-82722F1237AD}"/>
            </c:ext>
          </c:extLst>
        </c:ser>
        <c:ser>
          <c:idx val="12"/>
          <c:order val="4"/>
          <c:tx>
            <c:strRef>
              <c:f>'Company 8'!$G$34:$G$36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AD-43EE-9D37-82722F1237AD}"/>
            </c:ext>
          </c:extLst>
        </c:ser>
        <c:ser>
          <c:idx val="13"/>
          <c:order val="5"/>
          <c:tx>
            <c:strRef>
              <c:f>'Company 8'!$H$34:$H$36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0AD-43EE-9D37-82722F123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8'!$E$34:$E$36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8'!$E$37:$E$90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60AD-43EE-9D37-82722F1237AD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0AD-43EE-9D37-82722F1237AD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0AD-43EE-9D37-82722F1237AD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0AD-43EE-9D37-82722F1237AD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4D-40D9-835A-9A7B7874C4AB}"/>
            </c:ext>
          </c:extLst>
        </c:ser>
        <c:ser>
          <c:idx val="0"/>
          <c:order val="1"/>
          <c:tx>
            <c:strRef>
              <c:f>'Company 8'!$CF$34:$CF$36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4D-40D9-835A-9A7B7874C4AB}"/>
            </c:ext>
          </c:extLst>
        </c:ser>
        <c:ser>
          <c:idx val="2"/>
          <c:order val="2"/>
          <c:tx>
            <c:strRef>
              <c:f>'Company 8'!$CG$34:$CG$36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4D-40D9-835A-9A7B7874C4AB}"/>
            </c:ext>
          </c:extLst>
        </c:ser>
        <c:ser>
          <c:idx val="3"/>
          <c:order val="3"/>
          <c:tx>
            <c:strRef>
              <c:f>'Company 8'!$CH$34:$CH$36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4D-40D9-835A-9A7B7874C4AB}"/>
            </c:ext>
          </c:extLst>
        </c:ser>
        <c:ser>
          <c:idx val="4"/>
          <c:order val="4"/>
          <c:tx>
            <c:strRef>
              <c:f>'Company 8'!$CI$34:$CI$36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84D-40D9-835A-9A7B7874C4AB}"/>
            </c:ext>
          </c:extLst>
        </c:ser>
        <c:ser>
          <c:idx val="5"/>
          <c:order val="5"/>
          <c:tx>
            <c:strRef>
              <c:f>'Company 8'!$CJ$34:$CJ$36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84D-40D9-835A-9A7B7874C4AB}"/>
            </c:ext>
          </c:extLst>
        </c:ser>
        <c:ser>
          <c:idx val="9"/>
          <c:order val="6"/>
          <c:tx>
            <c:strRef>
              <c:f>'Company 8'!$CK$34:$CK$36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84D-40D9-835A-9A7B7874C4AB}"/>
            </c:ext>
          </c:extLst>
        </c:ser>
        <c:ser>
          <c:idx val="10"/>
          <c:order val="7"/>
          <c:tx>
            <c:strRef>
              <c:f>'Company 8'!$CL$34:$CL$36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84D-40D9-835A-9A7B7874C4AB}"/>
            </c:ext>
          </c:extLst>
        </c:ser>
        <c:ser>
          <c:idx val="11"/>
          <c:order val="8"/>
          <c:tx>
            <c:strRef>
              <c:f>'Company 8'!$CM$34:$CM$36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84D-40D9-835A-9A7B7874C4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7B-48BD-8E25-97AADF88D6FC}"/>
            </c:ext>
          </c:extLst>
        </c:ser>
        <c:ser>
          <c:idx val="2"/>
          <c:order val="1"/>
          <c:tx>
            <c:strRef>
              <c:f>'Company 8'!$DJ$34:$DJ$36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97B-48BD-8E25-97AADF88D6FC}"/>
            </c:ext>
          </c:extLst>
        </c:ser>
        <c:ser>
          <c:idx val="0"/>
          <c:order val="2"/>
          <c:tx>
            <c:strRef>
              <c:f>'Company 8'!$DK$34:$DK$36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97B-48BD-8E25-97AADF88D6FC}"/>
            </c:ext>
          </c:extLst>
        </c:ser>
        <c:ser>
          <c:idx val="3"/>
          <c:order val="3"/>
          <c:tx>
            <c:strRef>
              <c:f>'Company 8'!$DL$34:$DL$36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97B-48BD-8E25-97AADF88D6FC}"/>
            </c:ext>
          </c:extLst>
        </c:ser>
        <c:ser>
          <c:idx val="4"/>
          <c:order val="4"/>
          <c:tx>
            <c:strRef>
              <c:f>'Company 8'!$DM$34:$DM$36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97B-48BD-8E25-97AADF88D6FC}"/>
            </c:ext>
          </c:extLst>
        </c:ser>
        <c:ser>
          <c:idx val="5"/>
          <c:order val="5"/>
          <c:tx>
            <c:strRef>
              <c:f>'Company 8'!$DN$34:$DN$36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97B-48BD-8E25-97AADF88D6FC}"/>
            </c:ext>
          </c:extLst>
        </c:ser>
        <c:ser>
          <c:idx val="9"/>
          <c:order val="6"/>
          <c:tx>
            <c:strRef>
              <c:f>'Company 8'!$DO$34:$DO$36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97B-48BD-8E25-97AADF88D6FC}"/>
            </c:ext>
          </c:extLst>
        </c:ser>
        <c:ser>
          <c:idx val="10"/>
          <c:order val="7"/>
          <c:tx>
            <c:strRef>
              <c:f>'Company 8'!$DP$34:$DP$36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97B-48BD-8E25-97AADF88D6FC}"/>
            </c:ext>
          </c:extLst>
        </c:ser>
        <c:ser>
          <c:idx val="11"/>
          <c:order val="8"/>
          <c:tx>
            <c:strRef>
              <c:f>'Company 8'!$DQ$34:$DQ$36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97B-48BD-8E25-97AADF88D6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97-4C22-BA64-57E39E8C5EA8}"/>
            </c:ext>
          </c:extLst>
        </c:ser>
        <c:ser>
          <c:idx val="0"/>
          <c:order val="1"/>
          <c:tx>
            <c:strRef>
              <c:f>'Company 8'!$CT$34:$CT$36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697-4C22-BA64-57E39E8C5EA8}"/>
            </c:ext>
          </c:extLst>
        </c:ser>
        <c:ser>
          <c:idx val="2"/>
          <c:order val="2"/>
          <c:tx>
            <c:strRef>
              <c:f>'Company 8'!$CU$34:$CU$36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697-4C22-BA64-57E39E8C5EA8}"/>
            </c:ext>
          </c:extLst>
        </c:ser>
        <c:ser>
          <c:idx val="3"/>
          <c:order val="3"/>
          <c:tx>
            <c:strRef>
              <c:f>'Company 8'!$CV$34:$CV$36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697-4C22-BA64-57E39E8C5EA8}"/>
            </c:ext>
          </c:extLst>
        </c:ser>
        <c:ser>
          <c:idx val="4"/>
          <c:order val="4"/>
          <c:tx>
            <c:strRef>
              <c:f>'Company 8'!$CW$34:$CW$36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697-4C22-BA64-57E39E8C5EA8}"/>
            </c:ext>
          </c:extLst>
        </c:ser>
        <c:ser>
          <c:idx val="5"/>
          <c:order val="5"/>
          <c:tx>
            <c:strRef>
              <c:f>'Company 8'!$CX$34:$CX$36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697-4C22-BA64-57E39E8C5EA8}"/>
            </c:ext>
          </c:extLst>
        </c:ser>
        <c:ser>
          <c:idx val="9"/>
          <c:order val="6"/>
          <c:tx>
            <c:strRef>
              <c:f>'Company 8'!$CY$34:$CY$36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697-4C22-BA64-57E39E8C5EA8}"/>
            </c:ext>
          </c:extLst>
        </c:ser>
        <c:ser>
          <c:idx val="10"/>
          <c:order val="7"/>
          <c:tx>
            <c:strRef>
              <c:f>'Company 8'!$CZ$34:$CZ$36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697-4C22-BA64-57E39E8C5EA8}"/>
            </c:ext>
          </c:extLst>
        </c:ser>
        <c:ser>
          <c:idx val="11"/>
          <c:order val="8"/>
          <c:tx>
            <c:strRef>
              <c:f>'Company 8'!$DA$34:$DA$36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697-4C22-BA64-57E39E8C5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A1-4AC1-82F0-2628C2EA641A}"/>
            </c:ext>
          </c:extLst>
        </c:ser>
        <c:ser>
          <c:idx val="0"/>
          <c:order val="1"/>
          <c:tx>
            <c:strRef>
              <c:f>'Company 8'!$DY$34:$DY$36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A1-4AC1-82F0-2628C2EA641A}"/>
            </c:ext>
          </c:extLst>
        </c:ser>
        <c:ser>
          <c:idx val="2"/>
          <c:order val="2"/>
          <c:tx>
            <c:strRef>
              <c:f>'Company 8'!$DZ$34:$DZ$36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A1-4AC1-82F0-2628C2EA641A}"/>
            </c:ext>
          </c:extLst>
        </c:ser>
        <c:ser>
          <c:idx val="3"/>
          <c:order val="3"/>
          <c:tx>
            <c:strRef>
              <c:f>'Company 8'!$EA$34:$EA$36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A1-4AC1-82F0-2628C2EA641A}"/>
            </c:ext>
          </c:extLst>
        </c:ser>
        <c:ser>
          <c:idx val="4"/>
          <c:order val="4"/>
          <c:tx>
            <c:strRef>
              <c:f>'Company 8'!$EB$34:$EB$36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8A1-4AC1-82F0-2628C2EA641A}"/>
            </c:ext>
          </c:extLst>
        </c:ser>
        <c:ser>
          <c:idx val="5"/>
          <c:order val="5"/>
          <c:tx>
            <c:strRef>
              <c:f>'Company 8'!$EC$34:$EC$36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8A1-4AC1-82F0-2628C2EA641A}"/>
            </c:ext>
          </c:extLst>
        </c:ser>
        <c:ser>
          <c:idx val="9"/>
          <c:order val="6"/>
          <c:tx>
            <c:strRef>
              <c:f>'Company 8'!$ED$34:$ED$36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8A1-4AC1-82F0-2628C2EA641A}"/>
            </c:ext>
          </c:extLst>
        </c:ser>
        <c:ser>
          <c:idx val="10"/>
          <c:order val="7"/>
          <c:tx>
            <c:strRef>
              <c:f>'Company 8'!$EE$34:$EE$36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8A1-4AC1-82F0-2628C2EA641A}"/>
            </c:ext>
          </c:extLst>
        </c:ser>
        <c:ser>
          <c:idx val="11"/>
          <c:order val="8"/>
          <c:tx>
            <c:strRef>
              <c:f>'Company 8'!$EF$34:$EF$36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8A1-4AC1-82F0-2628C2EA6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A4-4619-839F-854BF57035AE}"/>
            </c:ext>
          </c:extLst>
        </c:ser>
        <c:ser>
          <c:idx val="0"/>
          <c:order val="1"/>
          <c:tx>
            <c:strRef>
              <c:f>'Company 8'!$W$34:$W$36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9A4-4619-839F-854BF57035AE}"/>
            </c:ext>
          </c:extLst>
        </c:ser>
        <c:ser>
          <c:idx val="12"/>
          <c:order val="4"/>
          <c:tx>
            <c:strRef>
              <c:f>'Company 8'!$Z$34:$Z$36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9A4-4619-839F-854BF57035AE}"/>
            </c:ext>
          </c:extLst>
        </c:ser>
        <c:ser>
          <c:idx val="13"/>
          <c:order val="5"/>
          <c:tx>
            <c:strRef>
              <c:f>'Company 8'!$AA$34:$AA$36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9A4-4619-839F-854BF57035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8'!$X$34:$X$36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8'!$X$37:$X$82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C9A4-4619-839F-854BF57035AE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9A4-4619-839F-854BF57035AE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9A4-4619-839F-854BF57035AE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9A4-4619-839F-854BF57035A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AF-4D01-B306-C5C8CCB1FA82}"/>
            </c:ext>
          </c:extLst>
        </c:ser>
        <c:ser>
          <c:idx val="2"/>
          <c:order val="1"/>
          <c:tx>
            <c:strRef>
              <c:f>'Company 8'!$AQ$34:$AQ$36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AF-4D01-B306-C5C8CCB1FA82}"/>
            </c:ext>
          </c:extLst>
        </c:ser>
        <c:ser>
          <c:idx val="0"/>
          <c:order val="2"/>
          <c:tx>
            <c:strRef>
              <c:f>'Company 8'!$AR$34:$AR$36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AF-4D01-B306-C5C8CCB1FA82}"/>
            </c:ext>
          </c:extLst>
        </c:ser>
        <c:ser>
          <c:idx val="3"/>
          <c:order val="3"/>
          <c:tx>
            <c:strRef>
              <c:f>'Company 8'!$AS$34:$AS$36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3AF-4D01-B306-C5C8CCB1FA82}"/>
            </c:ext>
          </c:extLst>
        </c:ser>
        <c:ser>
          <c:idx val="12"/>
          <c:order val="4"/>
          <c:tx>
            <c:strRef>
              <c:f>'Company 8'!$AT$34:$AT$36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3AF-4D01-B306-C5C8CCB1FA82}"/>
            </c:ext>
          </c:extLst>
        </c:ser>
        <c:ser>
          <c:idx val="13"/>
          <c:order val="5"/>
          <c:tx>
            <c:strRef>
              <c:f>'Company 8'!$AU$34:$AU$36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3AF-4D01-B306-C5C8CCB1FA82}"/>
            </c:ext>
          </c:extLst>
        </c:ser>
        <c:ser>
          <c:idx val="14"/>
          <c:order val="6"/>
          <c:tx>
            <c:strRef>
              <c:f>'Company 8'!$AV$34:$AV$36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3AF-4D01-B306-C5C8CCB1FA82}"/>
            </c:ext>
          </c:extLst>
        </c:ser>
        <c:ser>
          <c:idx val="15"/>
          <c:order val="7"/>
          <c:tx>
            <c:strRef>
              <c:f>'Company 8'!$AW$34:$AW$36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3AF-4D01-B306-C5C8CCB1FA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1D-4EF0-BC02-108543B0328B}"/>
            </c:ext>
          </c:extLst>
        </c:ser>
        <c:ser>
          <c:idx val="0"/>
          <c:order val="1"/>
          <c:tx>
            <c:strRef>
              <c:f>'Company 8'!$BJ$34:$BJ$36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91D-4EF0-BC02-108543B0328B}"/>
            </c:ext>
          </c:extLst>
        </c:ser>
        <c:ser>
          <c:idx val="2"/>
          <c:order val="2"/>
          <c:tx>
            <c:strRef>
              <c:f>'Company 8'!$BK$34:$BK$36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91D-4EF0-BC02-108543B0328B}"/>
            </c:ext>
          </c:extLst>
        </c:ser>
        <c:ser>
          <c:idx val="3"/>
          <c:order val="3"/>
          <c:tx>
            <c:strRef>
              <c:f>'Company 8'!$BL$34:$BL$36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91D-4EF0-BC02-108543B0328B}"/>
            </c:ext>
          </c:extLst>
        </c:ser>
        <c:ser>
          <c:idx val="12"/>
          <c:order val="4"/>
          <c:tx>
            <c:strRef>
              <c:f>'Company 8'!$BM$34:$BM$36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91D-4EF0-BC02-108543B0328B}"/>
            </c:ext>
          </c:extLst>
        </c:ser>
        <c:ser>
          <c:idx val="13"/>
          <c:order val="5"/>
          <c:tx>
            <c:strRef>
              <c:f>'Company 8'!$BN$34:$BN$36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91D-4EF0-BC02-108543B0328B}"/>
            </c:ext>
          </c:extLst>
        </c:ser>
        <c:ser>
          <c:idx val="14"/>
          <c:order val="6"/>
          <c:tx>
            <c:strRef>
              <c:f>'Company 8'!$BO$34:$BO$36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91D-4EF0-BC02-108543B0328B}"/>
            </c:ext>
          </c:extLst>
        </c:ser>
        <c:ser>
          <c:idx val="15"/>
          <c:order val="7"/>
          <c:tx>
            <c:strRef>
              <c:f>'Company 8'!$BP$34:$BP$36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91D-4EF0-BC02-108543B032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E2-435D-AE37-62761CC39C48}"/>
            </c:ext>
          </c:extLst>
        </c:ser>
        <c:ser>
          <c:idx val="0"/>
          <c:order val="1"/>
          <c:tx>
            <c:strRef>
              <c:f>'Company 8'!$EO$34:$EO$36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E2-435D-AE37-62761CC39C48}"/>
            </c:ext>
          </c:extLst>
        </c:ser>
        <c:ser>
          <c:idx val="6"/>
          <c:order val="2"/>
          <c:tx>
            <c:strRef>
              <c:f>'Company 8'!$EP$34:$EP$36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E2-435D-AE37-62761CC39C48}"/>
            </c:ext>
          </c:extLst>
        </c:ser>
        <c:ser>
          <c:idx val="7"/>
          <c:order val="3"/>
          <c:tx>
            <c:strRef>
              <c:f>'Company 8'!$EQ$34:$EQ$36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7E2-435D-AE37-62761CC39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9F-4CD8-84D4-A9BE31E05870}"/>
            </c:ext>
          </c:extLst>
        </c:ser>
        <c:ser>
          <c:idx val="0"/>
          <c:order val="1"/>
          <c:tx>
            <c:strRef>
              <c:f>'Company 8'!$FB$34:$FB$36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9F-4CD8-84D4-A9BE31E05870}"/>
            </c:ext>
          </c:extLst>
        </c:ser>
        <c:ser>
          <c:idx val="6"/>
          <c:order val="2"/>
          <c:tx>
            <c:strRef>
              <c:f>'Company 8'!$FC$34:$FC$36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9F-4CD8-84D4-A9BE31E05870}"/>
            </c:ext>
          </c:extLst>
        </c:ser>
        <c:ser>
          <c:idx val="7"/>
          <c:order val="3"/>
          <c:tx>
            <c:strRef>
              <c:f>'Company 8'!$FD$34:$FD$36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9F-4CD8-84D4-A9BE31E058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.xml"/><Relationship Id="rId3" Type="http://schemas.openxmlformats.org/officeDocument/2006/relationships/chart" Target="../charts/chart19.xml"/><Relationship Id="rId7" Type="http://schemas.openxmlformats.org/officeDocument/2006/relationships/chart" Target="../charts/chart23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6" Type="http://schemas.openxmlformats.org/officeDocument/2006/relationships/chart" Target="../charts/chart22.xml"/><Relationship Id="rId5" Type="http://schemas.openxmlformats.org/officeDocument/2006/relationships/chart" Target="../charts/chart21.xml"/><Relationship Id="rId10" Type="http://schemas.openxmlformats.org/officeDocument/2006/relationships/chart" Target="../charts/chart26.xml"/><Relationship Id="rId4" Type="http://schemas.openxmlformats.org/officeDocument/2006/relationships/chart" Target="../charts/chart20.xml"/><Relationship Id="rId9" Type="http://schemas.openxmlformats.org/officeDocument/2006/relationships/chart" Target="../charts/chart25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4.xml"/><Relationship Id="rId3" Type="http://schemas.openxmlformats.org/officeDocument/2006/relationships/chart" Target="../charts/chart29.xml"/><Relationship Id="rId7" Type="http://schemas.openxmlformats.org/officeDocument/2006/relationships/chart" Target="../charts/chart33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6" Type="http://schemas.openxmlformats.org/officeDocument/2006/relationships/chart" Target="../charts/chart32.xml"/><Relationship Id="rId5" Type="http://schemas.openxmlformats.org/officeDocument/2006/relationships/chart" Target="../charts/chart31.xml"/><Relationship Id="rId10" Type="http://schemas.openxmlformats.org/officeDocument/2006/relationships/chart" Target="../charts/chart36.xml"/><Relationship Id="rId4" Type="http://schemas.openxmlformats.org/officeDocument/2006/relationships/chart" Target="../charts/chart30.xml"/><Relationship Id="rId9" Type="http://schemas.openxmlformats.org/officeDocument/2006/relationships/chart" Target="../charts/chart35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4.xml"/><Relationship Id="rId3" Type="http://schemas.openxmlformats.org/officeDocument/2006/relationships/chart" Target="../charts/chart39.xml"/><Relationship Id="rId7" Type="http://schemas.openxmlformats.org/officeDocument/2006/relationships/chart" Target="../charts/chart43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10" Type="http://schemas.openxmlformats.org/officeDocument/2006/relationships/chart" Target="../charts/chart46.xml"/><Relationship Id="rId4" Type="http://schemas.openxmlformats.org/officeDocument/2006/relationships/chart" Target="../charts/chart40.xml"/><Relationship Id="rId9" Type="http://schemas.openxmlformats.org/officeDocument/2006/relationships/chart" Target="../charts/chart45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4.xml"/><Relationship Id="rId3" Type="http://schemas.openxmlformats.org/officeDocument/2006/relationships/chart" Target="../charts/chart49.xml"/><Relationship Id="rId7" Type="http://schemas.openxmlformats.org/officeDocument/2006/relationships/chart" Target="../charts/chart53.xml"/><Relationship Id="rId2" Type="http://schemas.openxmlformats.org/officeDocument/2006/relationships/chart" Target="../charts/chart48.xml"/><Relationship Id="rId1" Type="http://schemas.openxmlformats.org/officeDocument/2006/relationships/chart" Target="../charts/chart47.xml"/><Relationship Id="rId6" Type="http://schemas.openxmlformats.org/officeDocument/2006/relationships/chart" Target="../charts/chart52.xml"/><Relationship Id="rId5" Type="http://schemas.openxmlformats.org/officeDocument/2006/relationships/chart" Target="../charts/chart51.xml"/><Relationship Id="rId10" Type="http://schemas.openxmlformats.org/officeDocument/2006/relationships/chart" Target="../charts/chart56.xml"/><Relationship Id="rId4" Type="http://schemas.openxmlformats.org/officeDocument/2006/relationships/chart" Target="../charts/chart50.xml"/><Relationship Id="rId9" Type="http://schemas.openxmlformats.org/officeDocument/2006/relationships/chart" Target="../charts/chart55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4.xml"/><Relationship Id="rId3" Type="http://schemas.openxmlformats.org/officeDocument/2006/relationships/chart" Target="../charts/chart59.xml"/><Relationship Id="rId7" Type="http://schemas.openxmlformats.org/officeDocument/2006/relationships/chart" Target="../charts/chart63.xml"/><Relationship Id="rId2" Type="http://schemas.openxmlformats.org/officeDocument/2006/relationships/chart" Target="../charts/chart58.xml"/><Relationship Id="rId1" Type="http://schemas.openxmlformats.org/officeDocument/2006/relationships/chart" Target="../charts/chart57.xml"/><Relationship Id="rId6" Type="http://schemas.openxmlformats.org/officeDocument/2006/relationships/chart" Target="../charts/chart62.xml"/><Relationship Id="rId5" Type="http://schemas.openxmlformats.org/officeDocument/2006/relationships/chart" Target="../charts/chart61.xml"/><Relationship Id="rId10" Type="http://schemas.openxmlformats.org/officeDocument/2006/relationships/chart" Target="../charts/chart66.xml"/><Relationship Id="rId4" Type="http://schemas.openxmlformats.org/officeDocument/2006/relationships/chart" Target="../charts/chart60.xml"/><Relationship Id="rId9" Type="http://schemas.openxmlformats.org/officeDocument/2006/relationships/chart" Target="../charts/chart65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4.xml"/><Relationship Id="rId3" Type="http://schemas.openxmlformats.org/officeDocument/2006/relationships/chart" Target="../charts/chart69.xml"/><Relationship Id="rId7" Type="http://schemas.openxmlformats.org/officeDocument/2006/relationships/chart" Target="../charts/chart73.xml"/><Relationship Id="rId2" Type="http://schemas.openxmlformats.org/officeDocument/2006/relationships/chart" Target="../charts/chart68.xml"/><Relationship Id="rId1" Type="http://schemas.openxmlformats.org/officeDocument/2006/relationships/chart" Target="../charts/chart67.xml"/><Relationship Id="rId6" Type="http://schemas.openxmlformats.org/officeDocument/2006/relationships/chart" Target="../charts/chart72.xml"/><Relationship Id="rId5" Type="http://schemas.openxmlformats.org/officeDocument/2006/relationships/chart" Target="../charts/chart71.xml"/><Relationship Id="rId10" Type="http://schemas.openxmlformats.org/officeDocument/2006/relationships/chart" Target="../charts/chart76.xml"/><Relationship Id="rId4" Type="http://schemas.openxmlformats.org/officeDocument/2006/relationships/chart" Target="../charts/chart70.xml"/><Relationship Id="rId9" Type="http://schemas.openxmlformats.org/officeDocument/2006/relationships/chart" Target="../charts/chart75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4.xml"/><Relationship Id="rId3" Type="http://schemas.openxmlformats.org/officeDocument/2006/relationships/chart" Target="../charts/chart79.xml"/><Relationship Id="rId7" Type="http://schemas.openxmlformats.org/officeDocument/2006/relationships/chart" Target="../charts/chart83.xml"/><Relationship Id="rId2" Type="http://schemas.openxmlformats.org/officeDocument/2006/relationships/chart" Target="../charts/chart78.xml"/><Relationship Id="rId1" Type="http://schemas.openxmlformats.org/officeDocument/2006/relationships/chart" Target="../charts/chart77.xml"/><Relationship Id="rId6" Type="http://schemas.openxmlformats.org/officeDocument/2006/relationships/chart" Target="../charts/chart82.xml"/><Relationship Id="rId5" Type="http://schemas.openxmlformats.org/officeDocument/2006/relationships/chart" Target="../charts/chart81.xml"/><Relationship Id="rId10" Type="http://schemas.openxmlformats.org/officeDocument/2006/relationships/chart" Target="../charts/chart86.xml"/><Relationship Id="rId4" Type="http://schemas.openxmlformats.org/officeDocument/2006/relationships/chart" Target="../charts/chart80.xml"/><Relationship Id="rId9" Type="http://schemas.openxmlformats.org/officeDocument/2006/relationships/chart" Target="../charts/chart8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0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04520" y="175260"/>
          <a:ext cx="6045200" cy="50311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TSG-RAN4 Meeting #114		</a:t>
          </a:r>
          <a:r>
            <a:rPr lang="en-GB" altLang="zh-CN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                             R4-2501743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Athens,</a:t>
          </a:r>
          <a:r>
            <a:rPr lang="en-GB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Greece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17-21 February, 2025</a:t>
          </a: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7.16.2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BT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Results collection table for NR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SCM 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table is intended for initial collection of results for comparison and alignment FS_NR_demod_SCM under AI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7.16</a:t>
          </a:r>
          <a:r>
            <a:rPr 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 RAN4#114. The format of the table is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expected to be updated for to Simulation Results Collection table for the TR38.753 and conclusions of the SI.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WF from RAN4#113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R4-2419782, Way Forward for [113][320] NR_SCM, RAN4#113, Nov 2024.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9A408B17-9207-439D-ADE7-CCE6CD596D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16" name="Chart 3">
          <a:extLst>
            <a:ext uri="{FF2B5EF4-FFF2-40B4-BE49-F238E27FC236}">
              <a16:creationId xmlns:a16="http://schemas.microsoft.com/office/drawing/2014/main" id="{26229985-5AE3-45F9-B767-9EEC581633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1</xdr:colOff>
      <xdr:row>35</xdr:row>
      <xdr:rowOff>0</xdr:rowOff>
    </xdr:from>
    <xdr:to>
      <xdr:col>39</xdr:col>
      <xdr:colOff>571501</xdr:colOff>
      <xdr:row>59</xdr:row>
      <xdr:rowOff>175260</xdr:rowOff>
    </xdr:to>
    <xdr:graphicFrame macro="">
      <xdr:nvGraphicFramePr>
        <xdr:cNvPr id="29" name="Chart 5">
          <a:extLst>
            <a:ext uri="{FF2B5EF4-FFF2-40B4-BE49-F238E27FC236}">
              <a16:creationId xmlns:a16="http://schemas.microsoft.com/office/drawing/2014/main" id="{4A18CDE4-B9E2-4C9D-80F3-9847857291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7620</xdr:colOff>
      <xdr:row>34</xdr:row>
      <xdr:rowOff>83820</xdr:rowOff>
    </xdr:from>
    <xdr:to>
      <xdr:col>20</xdr:col>
      <xdr:colOff>606030</xdr:colOff>
      <xdr:row>59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78DB7C-13BE-479B-B06E-7FF0F6D441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76240B-147C-4AD6-8B28-406D5EB886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726356DB-FF60-46F0-9EDF-624A029BE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1</xdr:colOff>
      <xdr:row>35</xdr:row>
      <xdr:rowOff>0</xdr:rowOff>
    </xdr:from>
    <xdr:to>
      <xdr:col>39</xdr:col>
      <xdr:colOff>571501</xdr:colOff>
      <xdr:row>59</xdr:row>
      <xdr:rowOff>175260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32921E29-CB75-47A1-BDD7-F445AE87BB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7620</xdr:colOff>
      <xdr:row>34</xdr:row>
      <xdr:rowOff>83820</xdr:rowOff>
    </xdr:from>
    <xdr:to>
      <xdr:col>20</xdr:col>
      <xdr:colOff>606030</xdr:colOff>
      <xdr:row>59</xdr:row>
      <xdr:rowOff>68580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0941911-28D1-4661-B24F-84F0D8F98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15" name="Chart 1">
          <a:extLst>
            <a:ext uri="{FF2B5EF4-FFF2-40B4-BE49-F238E27FC236}">
              <a16:creationId xmlns:a16="http://schemas.microsoft.com/office/drawing/2014/main" id="{BA28908F-3707-4B07-AE6F-973F048D69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34CAB98-B2A2-4DCD-86FB-FB8C36930A47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4CAFBC-F4D4-41C6-96F7-77B256B27477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C4E3164-00C4-4997-8F71-6A9D226972AE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19C6DB6-95FA-4E15-A535-3A6CF384D77E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AC8553A-C7FD-4FB2-8474-467A5133CC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4AFA72D-A388-4718-BD46-1F7656028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8F47747-C26F-47DE-870E-58B633C79E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567ED07-CFCD-4393-86CB-F42DF84654C5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83B329E-2120-4A0F-B288-851E5634BE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C769662-381E-45B0-B12E-149CBEE246D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7B5BEA4-A676-45D0-9E2E-2ABC90BA509A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906A9F9-E869-405B-9113-D0CE09140D8F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1D7ABFE-33B7-401E-A68C-D1DD859FB6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C75ACBF-419F-4413-BC27-0E67F9E64E5E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B9B1795-BFFA-4E38-B063-75623926F1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770984-9EC4-4603-BBFC-11E20BFCAC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24FC6-9DEC-479C-BD0C-3595DF5D5C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7E5C5AC-A702-4F21-8C67-780152C50133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542FD89-F6FE-4071-92C7-5C12AE0A32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AF6C83-368B-438A-A02E-20BED58988A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EB9B4B1-BB02-4DCB-AD5D-B6056B69F9FD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79C383A-1566-4B8A-934D-C8BB51F6FD64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2347B04-3F3D-4EA6-9115-2E67A71890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BB801A2-7E7A-4D1F-B8A5-255FD76C3B8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A36B637-ECBC-4140-9C10-1D85729FDD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33E8C8-CE0A-4FA0-ACF9-F8436C704D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C36215A-0E58-457A-9722-4081D67253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CFD19B5-48E8-48F6-B348-EB17FA48D309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CB88127-B3FE-4A39-AD20-4B5633CBD7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F11FBAA-D40C-484A-9868-B7A4B64E1528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65E8509-1B1F-41EC-A72E-669AA0CEA80D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6823E58-379C-4FB6-8DFA-80347A316F3D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33C2BFE-5535-4F15-AF2A-D7C8B5CCC7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BDB8E29-502B-479B-87B6-88C1954F47E6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D9CD545-7800-45E8-8221-E2CCA8829F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6594A3-06A6-4C11-820E-F0BC2A9798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0541B22-5AFA-4062-B823-BE11ED9FE0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5051FD5-DB5C-40CC-B251-E2B547A7447C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6B1EB72-065A-44EF-BECD-A341241467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1C4F9AB-F46E-40C4-8BB9-E51ECB447DAD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3C465D7-9E6B-4F63-96B3-C78AD0593C7B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22F8078-58AC-4866-B04F-CB3AE3A62D4C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62F32A1-E641-46A4-BB04-BECFD6B55C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7828F2C-618F-471C-83AF-91F730D022A0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8D25C18-359E-4845-B2C5-832C5A42CD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ABC21E-78BE-441B-9598-03FCB69E09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73E567A-E1B9-4746-B67E-9EC34A66A4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828572D-4CF3-469B-8721-C9E0EC47E928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BB67686-2813-44AC-8734-ACA8B2467A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9719C3D-7282-43E9-A47E-0AA28CA65626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4F6BA62-C64F-4129-BCA3-093A8A8DB9AA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329E7A9-17AD-443A-BCAA-2153B651E44D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CA48AE8-68B8-45E3-B59A-C2C0DFEB0D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218A3F9-582B-408E-80D5-063BC24F74F0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CE0500E-ADED-4BC6-94EF-2B3CFEC526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10F3A3-5265-44AE-BAD1-B7AD942BE3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B593C99-7CD6-4C76-B7BB-6AF9145A8A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6B9D514-5FA7-44B5-A8C6-6AFBD346A726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CDFBB8A-604D-4829-982A-6DF999EB54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152FEAF-ADB2-401F-9C2F-9FECC0E0AE4D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B63180C-EA06-4F08-A261-855670724E0E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3BE04B3-2504-43BD-B1C1-EB1BE87B71E0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8B94536-8C35-4352-9EA0-C3856E8001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685107F-2816-4551-9554-0F4DFABDE848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54B2E6C-1B99-422F-AE38-9A5AE083E4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08BA9B-1BB5-49A8-8DB5-40847B7439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EB90CFC-307B-43CD-9305-BE8BD617A4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F9629D9-D84A-4FCA-8087-FBBBBB6B4B4B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CCABC97-7B57-49DD-AA48-FA4256ACA6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110820B-9C45-4821-A848-2D37F425FBA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B82B05D-9836-4CF0-9C29-5C90CB37B98D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66E0F1C-27C9-469E-A5EB-45EDCB40BA70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F3C0C01-5768-4727-9E16-4B54B6BB39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132060B-47C4-4F86-84CA-1769B463AEE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1D1C165-1581-46EA-B692-47700A30E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130" zoomScaleNormal="130" workbookViewId="0">
      <selection activeCell="S16" sqref="S16"/>
    </sheetView>
  </sheetViews>
  <sheetFormatPr defaultColWidth="8.7109375" defaultRowHeight="15"/>
  <sheetData/>
  <phoneticPr fontId="1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3E187-3867-44EE-956B-2F1EE5D55ACC}">
  <sheetPr>
    <tabColor theme="4"/>
  </sheetPr>
  <dimension ref="A1:F9"/>
  <sheetViews>
    <sheetView zoomScale="130" zoomScaleNormal="130" workbookViewId="0">
      <selection activeCell="C18" sqref="C18"/>
    </sheetView>
  </sheetViews>
  <sheetFormatPr defaultColWidth="9.28515625" defaultRowHeight="15"/>
  <cols>
    <col min="1" max="1" width="8.42578125" style="11" bestFit="1" customWidth="1"/>
    <col min="2" max="2" width="12.42578125" style="11" bestFit="1" customWidth="1"/>
    <col min="3" max="3" width="104" style="11" bestFit="1" customWidth="1"/>
    <col min="4" max="4" width="12.5703125" style="11" bestFit="1" customWidth="1"/>
    <col min="5" max="5" width="13.7109375" style="11" bestFit="1" customWidth="1"/>
    <col min="6" max="6" width="91.42578125" style="45" bestFit="1" customWidth="1"/>
    <col min="7" max="16384" width="9.28515625" style="11"/>
  </cols>
  <sheetData>
    <row r="1" spans="1:6">
      <c r="A1" s="43" t="s">
        <v>0</v>
      </c>
      <c r="B1" s="43" t="s">
        <v>1</v>
      </c>
      <c r="C1" s="43" t="s">
        <v>2</v>
      </c>
      <c r="D1" s="105" t="s">
        <v>3</v>
      </c>
      <c r="E1" s="106"/>
      <c r="F1" s="50"/>
    </row>
    <row r="2" spans="1:6">
      <c r="A2" s="51">
        <v>1</v>
      </c>
      <c r="B2" s="51" t="s">
        <v>4</v>
      </c>
      <c r="C2" s="93" t="s">
        <v>53</v>
      </c>
      <c r="D2" s="11" t="s">
        <v>5</v>
      </c>
      <c r="E2" s="11" t="s">
        <v>6</v>
      </c>
      <c r="F2" s="52"/>
    </row>
    <row r="3" spans="1:6">
      <c r="A3" s="51">
        <v>2</v>
      </c>
      <c r="B3" s="51" t="s">
        <v>4</v>
      </c>
      <c r="C3" s="93" t="s">
        <v>54</v>
      </c>
      <c r="D3" s="11" t="s">
        <v>5</v>
      </c>
      <c r="E3" s="11" t="s">
        <v>6</v>
      </c>
      <c r="F3" s="52"/>
    </row>
    <row r="4" spans="1:6">
      <c r="A4" s="51">
        <v>3</v>
      </c>
      <c r="B4" s="51" t="s">
        <v>7</v>
      </c>
      <c r="C4" s="44" t="s">
        <v>58</v>
      </c>
      <c r="D4" s="11" t="s">
        <v>5</v>
      </c>
      <c r="E4" s="11" t="s">
        <v>6</v>
      </c>
    </row>
    <row r="5" spans="1:6">
      <c r="A5" s="51">
        <v>4</v>
      </c>
      <c r="B5" s="51" t="s">
        <v>7</v>
      </c>
      <c r="C5" s="44" t="s">
        <v>57</v>
      </c>
      <c r="D5" s="11" t="s">
        <v>5</v>
      </c>
      <c r="E5" s="11" t="s">
        <v>6</v>
      </c>
    </row>
    <row r="6" spans="1:6">
      <c r="A6" s="51">
        <v>5</v>
      </c>
      <c r="B6" s="51" t="s">
        <v>7</v>
      </c>
      <c r="C6" s="44" t="s">
        <v>55</v>
      </c>
      <c r="D6" s="11" t="s">
        <v>5</v>
      </c>
      <c r="E6" s="11" t="s">
        <v>6</v>
      </c>
    </row>
    <row r="7" spans="1:6">
      <c r="A7" s="51">
        <v>6</v>
      </c>
      <c r="B7" s="51" t="s">
        <v>7</v>
      </c>
      <c r="C7" s="44" t="s">
        <v>56</v>
      </c>
      <c r="D7" s="11" t="s">
        <v>5</v>
      </c>
      <c r="E7" s="11" t="s">
        <v>6</v>
      </c>
    </row>
    <row r="8" spans="1:6">
      <c r="A8" s="51">
        <v>7</v>
      </c>
      <c r="B8" s="51" t="s">
        <v>8</v>
      </c>
      <c r="C8" s="51" t="s">
        <v>9</v>
      </c>
      <c r="D8" s="11" t="s">
        <v>5</v>
      </c>
      <c r="E8" s="11" t="s">
        <v>6</v>
      </c>
    </row>
    <row r="9" spans="1:6">
      <c r="A9" s="51">
        <v>8</v>
      </c>
      <c r="B9" s="51" t="s">
        <v>8</v>
      </c>
      <c r="C9" s="51" t="s">
        <v>10</v>
      </c>
      <c r="D9" s="11" t="s">
        <v>5</v>
      </c>
      <c r="E9" s="11" t="s">
        <v>6</v>
      </c>
    </row>
  </sheetData>
  <mergeCells count="1">
    <mergeCell ref="D1:E1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CDCF4-57B0-47DC-B3DB-7AF63342A269}">
  <sheetPr>
    <tabColor theme="4"/>
  </sheetPr>
  <dimension ref="A1:B6"/>
  <sheetViews>
    <sheetView zoomScale="130" zoomScaleNormal="130" workbookViewId="0">
      <selection activeCell="B8" sqref="B8"/>
    </sheetView>
  </sheetViews>
  <sheetFormatPr defaultColWidth="8.7109375" defaultRowHeight="15"/>
  <cols>
    <col min="2" max="2" width="79.5703125" bestFit="1" customWidth="1"/>
  </cols>
  <sheetData>
    <row r="1" spans="1:2">
      <c r="A1" s="9" t="s">
        <v>11</v>
      </c>
      <c r="B1" s="10" t="s">
        <v>69</v>
      </c>
    </row>
    <row r="2" spans="1:2">
      <c r="A2" s="102" t="s">
        <v>12</v>
      </c>
      <c r="B2" s="103" t="s">
        <v>13</v>
      </c>
    </row>
    <row r="3" spans="1:2">
      <c r="A3" s="5" t="s">
        <v>14</v>
      </c>
      <c r="B3" s="6" t="s">
        <v>59</v>
      </c>
    </row>
    <row r="4" spans="1:2">
      <c r="A4" s="104" t="s">
        <v>70</v>
      </c>
      <c r="B4" s="6" t="s">
        <v>60</v>
      </c>
    </row>
    <row r="5" spans="1:2">
      <c r="A5" s="5" t="s">
        <v>47</v>
      </c>
      <c r="B5" s="6" t="s">
        <v>49</v>
      </c>
    </row>
    <row r="6" spans="1:2" ht="15.75" thickBot="1">
      <c r="A6" s="7" t="s">
        <v>48</v>
      </c>
      <c r="B6" s="8" t="s">
        <v>50</v>
      </c>
    </row>
  </sheetData>
  <phoneticPr fontId="10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61B06-46B4-4225-B88A-0FC16639967A}">
  <sheetPr>
    <tabColor theme="4"/>
  </sheetPr>
  <dimension ref="A1:C3"/>
  <sheetViews>
    <sheetView zoomScale="130" zoomScaleNormal="130" workbookViewId="0">
      <selection activeCell="B7" sqref="B7"/>
    </sheetView>
  </sheetViews>
  <sheetFormatPr defaultColWidth="9.28515625" defaultRowHeight="15"/>
  <cols>
    <col min="1" max="1" width="9.28515625" style="11"/>
    <col min="2" max="2" width="79.5703125" style="11" customWidth="1"/>
    <col min="3" max="3" width="34" style="11" bestFit="1" customWidth="1"/>
    <col min="4" max="16384" width="9.28515625" style="11"/>
  </cols>
  <sheetData>
    <row r="1" spans="1:3">
      <c r="A1" s="12" t="s">
        <v>11</v>
      </c>
      <c r="B1" s="13" t="s">
        <v>2</v>
      </c>
      <c r="C1" s="41" t="s">
        <v>15</v>
      </c>
    </row>
    <row r="2" spans="1:3" ht="45">
      <c r="A2" s="53" t="s">
        <v>16</v>
      </c>
      <c r="B2" s="62" t="s">
        <v>52</v>
      </c>
      <c r="C2" s="51" t="s">
        <v>17</v>
      </c>
    </row>
    <row r="3" spans="1:3" ht="30.75" thickBot="1">
      <c r="A3" s="14">
        <v>3</v>
      </c>
      <c r="B3" s="54" t="s">
        <v>18</v>
      </c>
      <c r="C3" s="51" t="s">
        <v>19</v>
      </c>
    </row>
  </sheetData>
  <phoneticPr fontId="1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69A76-46C0-4F1D-BB36-44363EA327FE}">
  <sheetPr>
    <tabColor theme="4"/>
  </sheetPr>
  <dimension ref="A1:B4"/>
  <sheetViews>
    <sheetView zoomScale="130" zoomScaleNormal="130" workbookViewId="0">
      <selection activeCell="E18" sqref="E18"/>
    </sheetView>
  </sheetViews>
  <sheetFormatPr defaultColWidth="8.7109375" defaultRowHeight="15"/>
  <cols>
    <col min="1" max="1" width="10.42578125" bestFit="1" customWidth="1"/>
    <col min="2" max="2" width="42.28515625" bestFit="1" customWidth="1"/>
  </cols>
  <sheetData>
    <row r="1" spans="1:2">
      <c r="A1" s="9" t="s">
        <v>11</v>
      </c>
      <c r="B1" s="10" t="s">
        <v>2</v>
      </c>
    </row>
    <row r="2" spans="1:2">
      <c r="A2" s="55" t="s">
        <v>20</v>
      </c>
      <c r="B2" s="56" t="s">
        <v>21</v>
      </c>
    </row>
    <row r="3" spans="1:2">
      <c r="A3" s="55" t="s">
        <v>22</v>
      </c>
      <c r="B3" s="56" t="s">
        <v>23</v>
      </c>
    </row>
    <row r="4" spans="1:2" ht="15.75" thickBot="1">
      <c r="A4" s="57" t="s">
        <v>24</v>
      </c>
      <c r="B4" s="58" t="s">
        <v>25</v>
      </c>
    </row>
  </sheetData>
  <phoneticPr fontId="1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28F5D-7CC8-4B40-8945-86DE1FB5CBA2}">
  <sheetPr>
    <tabColor theme="9"/>
  </sheetPr>
  <dimension ref="A1:X34"/>
  <sheetViews>
    <sheetView zoomScale="70" zoomScaleNormal="70" workbookViewId="0">
      <selection activeCell="W20" sqref="W20"/>
    </sheetView>
  </sheetViews>
  <sheetFormatPr defaultColWidth="8.7109375" defaultRowHeight="15"/>
  <cols>
    <col min="23" max="23" width="14.7109375" customWidth="1"/>
    <col min="25" max="25" width="37.5703125" bestFit="1" customWidth="1"/>
  </cols>
  <sheetData>
    <row r="1" spans="1:24">
      <c r="A1" s="97" t="s">
        <v>65</v>
      </c>
    </row>
    <row r="2" spans="1:24">
      <c r="B2" s="17"/>
      <c r="X2" s="96" t="s">
        <v>61</v>
      </c>
    </row>
    <row r="3" spans="1:24">
      <c r="B3" s="96" t="s">
        <v>63</v>
      </c>
      <c r="W3" s="17"/>
    </row>
    <row r="4" spans="1:24">
      <c r="W4" s="59"/>
    </row>
    <row r="34" spans="2:24">
      <c r="B34" s="96" t="s">
        <v>64</v>
      </c>
      <c r="X34" s="96" t="s">
        <v>62</v>
      </c>
    </row>
  </sheetData>
  <phoneticPr fontId="10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26D86-F3BE-4F64-BD3C-7E33F70A9725}">
  <sheetPr>
    <tabColor theme="9"/>
  </sheetPr>
  <dimension ref="A1:X34"/>
  <sheetViews>
    <sheetView zoomScale="85" zoomScaleNormal="85" workbookViewId="0"/>
  </sheetViews>
  <sheetFormatPr defaultColWidth="8.7109375" defaultRowHeight="15"/>
  <cols>
    <col min="23" max="23" width="14.7109375" customWidth="1"/>
    <col min="25" max="25" width="37.5703125" bestFit="1" customWidth="1"/>
  </cols>
  <sheetData>
    <row r="1" spans="1:24">
      <c r="A1" s="97" t="s">
        <v>65</v>
      </c>
    </row>
    <row r="2" spans="1:24">
      <c r="B2" s="17"/>
      <c r="X2" s="96" t="s">
        <v>61</v>
      </c>
    </row>
    <row r="3" spans="1:24">
      <c r="B3" s="96" t="s">
        <v>63</v>
      </c>
      <c r="W3" s="17"/>
    </row>
    <row r="4" spans="1:24">
      <c r="W4" s="59"/>
    </row>
    <row r="34" spans="2:24">
      <c r="B34" s="96" t="s">
        <v>64</v>
      </c>
      <c r="X34" s="96" t="s">
        <v>62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2ACFF-2BCD-4E32-9FCD-92F7E8066B15}">
  <dimension ref="A1:EJ112"/>
  <sheetViews>
    <sheetView tabSelected="1" zoomScale="25" zoomScaleNormal="25" workbookViewId="0">
      <selection activeCell="CA108" sqref="CA108"/>
    </sheetView>
  </sheetViews>
  <sheetFormatPr defaultColWidth="8.7109375" defaultRowHeight="15"/>
  <cols>
    <col min="1" max="1" width="18.42578125" customWidth="1"/>
    <col min="3" max="4" width="11.42578125" bestFit="1" customWidth="1"/>
    <col min="5" max="5" width="12.42578125" bestFit="1" customWidth="1"/>
    <col min="6" max="6" width="11.28515625" bestFit="1" customWidth="1"/>
    <col min="7" max="7" width="12.42578125" bestFit="1" customWidth="1"/>
    <col min="8" max="8" width="11.28515625" bestFit="1" customWidth="1"/>
    <col min="9" max="18" width="11.42578125" customWidth="1"/>
    <col min="22" max="23" width="11.42578125" bestFit="1" customWidth="1"/>
    <col min="24" max="24" width="12.42578125" bestFit="1" customWidth="1"/>
    <col min="25" max="25" width="11.28515625" bestFit="1" customWidth="1"/>
    <col min="26" max="26" width="12.42578125" bestFit="1" customWidth="1"/>
    <col min="27" max="27" width="11.28515625" bestFit="1" customWidth="1"/>
    <col min="28" max="37" width="11.42578125" customWidth="1"/>
    <col min="42" max="43" width="11.42578125" bestFit="1" customWidth="1"/>
    <col min="44" max="44" width="12.42578125" bestFit="1" customWidth="1"/>
    <col min="45" max="45" width="11.28515625" bestFit="1" customWidth="1"/>
    <col min="46" max="46" width="12.42578125" bestFit="1" customWidth="1"/>
    <col min="47" max="47" width="11.28515625" bestFit="1" customWidth="1"/>
    <col min="48" max="57" width="11.42578125" customWidth="1"/>
    <col min="61" max="62" width="11.42578125" bestFit="1" customWidth="1"/>
    <col min="63" max="63" width="12.42578125" bestFit="1" customWidth="1"/>
    <col min="64" max="64" width="11.28515625" bestFit="1" customWidth="1"/>
    <col min="65" max="65" width="12.42578125" bestFit="1" customWidth="1"/>
    <col min="66" max="66" width="11.28515625" bestFit="1" customWidth="1"/>
    <col min="67" max="76" width="11.42578125" customWidth="1"/>
    <col min="83" max="94" width="12.42578125" customWidth="1"/>
    <col min="97" max="108" width="12.42578125" customWidth="1"/>
    <col min="113" max="124" width="11.28515625" customWidth="1"/>
    <col min="128" max="139" width="11.28515625" customWidth="1"/>
    <col min="141" max="141" width="16.42578125" customWidth="1"/>
  </cols>
  <sheetData>
    <row r="1" spans="1:140" ht="33.75">
      <c r="A1" s="49" t="s">
        <v>76</v>
      </c>
    </row>
    <row r="3" spans="1:140" ht="15.75" thickBot="1"/>
    <row r="4" spans="1:140" ht="15.75" thickBot="1">
      <c r="A4" s="124" t="str">
        <f>'Channel Model Configurations'!B5</f>
        <v>TDL (MediaTek)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40" ht="15.75" thickBot="1">
      <c r="A5" s="124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40">
      <c r="A6" s="124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</row>
    <row r="7" spans="1:140">
      <c r="A7" s="124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</row>
    <row r="8" spans="1:140">
      <c r="A8" s="124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</row>
    <row r="9" spans="1:140">
      <c r="A9" s="124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</row>
    <row r="10" spans="1:140">
      <c r="A10" s="124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</row>
    <row r="11" spans="1:140">
      <c r="A11" s="124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</row>
    <row r="12" spans="1:140">
      <c r="A12" s="124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</row>
    <row r="13" spans="1:140">
      <c r="A13" s="124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</row>
    <row r="14" spans="1:140">
      <c r="A14" s="124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</row>
    <row r="15" spans="1:140">
      <c r="A15" s="124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</row>
    <row r="16" spans="1:140">
      <c r="A16" s="124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</row>
    <row r="17" spans="1:140">
      <c r="A17" s="124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</row>
    <row r="18" spans="1:140">
      <c r="A18" s="124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</row>
    <row r="19" spans="1:140">
      <c r="A19" s="124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</row>
    <row r="20" spans="1:140">
      <c r="A20" s="124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</row>
    <row r="21" spans="1:140">
      <c r="A21" s="124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</row>
    <row r="22" spans="1:140">
      <c r="A22" s="124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</row>
    <row r="23" spans="1:140">
      <c r="A23" s="124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</row>
    <row r="24" spans="1:140">
      <c r="A24" s="124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</row>
    <row r="25" spans="1:140">
      <c r="A25" s="124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</row>
    <row r="26" spans="1:140">
      <c r="A26" s="124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</row>
    <row r="27" spans="1:140">
      <c r="A27" s="124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</row>
    <row r="28" spans="1:140">
      <c r="A28" s="124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</row>
    <row r="29" spans="1:140">
      <c r="A29" s="124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</row>
    <row r="30" spans="1:140">
      <c r="A30" s="124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</row>
    <row r="31" spans="1:140">
      <c r="A31" s="124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</row>
    <row r="32" spans="1:140" ht="26.25">
      <c r="A32" s="124"/>
      <c r="B32" s="123" t="s">
        <v>26</v>
      </c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U32" s="115" t="s">
        <v>27</v>
      </c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31"/>
      <c r="AO32" s="125" t="s">
        <v>28</v>
      </c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H32" s="117" t="s">
        <v>29</v>
      </c>
      <c r="BI32" s="121"/>
      <c r="BJ32" s="121"/>
      <c r="BK32" s="121"/>
      <c r="BL32" s="121"/>
      <c r="BM32" s="121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31"/>
      <c r="CC32" s="26"/>
      <c r="CD32" s="117" t="s">
        <v>30</v>
      </c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R32" s="117" t="s">
        <v>31</v>
      </c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31"/>
      <c r="DG32" s="26"/>
      <c r="DH32" s="117" t="s">
        <v>32</v>
      </c>
      <c r="DI32" s="121"/>
      <c r="DJ32" s="121"/>
      <c r="DK32" s="121"/>
      <c r="DL32" s="121"/>
      <c r="DM32" s="121"/>
      <c r="DN32" s="121"/>
      <c r="DO32" s="121"/>
      <c r="DP32" s="121"/>
      <c r="DQ32" s="121"/>
      <c r="DR32" s="121"/>
      <c r="DS32" s="121"/>
      <c r="DT32" s="121"/>
      <c r="DW32" s="117" t="s">
        <v>33</v>
      </c>
      <c r="DX32" s="121"/>
      <c r="DY32" s="121"/>
      <c r="DZ32" s="121"/>
      <c r="EA32" s="121"/>
      <c r="EB32" s="121"/>
      <c r="EC32" s="121"/>
      <c r="ED32" s="121"/>
      <c r="EE32" s="121"/>
      <c r="EF32" s="121"/>
      <c r="EG32" s="121"/>
      <c r="EH32" s="121"/>
      <c r="EI32" s="121"/>
      <c r="EJ32" s="31"/>
    </row>
    <row r="33" spans="1:140" ht="26.25">
      <c r="A33" s="124"/>
      <c r="B33" s="123" t="str">
        <f>A1</f>
        <v>Qualcomm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U33" s="115" t="str">
        <f>A1</f>
        <v>Qualcomm</v>
      </c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31"/>
      <c r="AO33" s="125" t="str">
        <f>A1</f>
        <v>Qualcomm</v>
      </c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H33" s="117" t="str">
        <f>A1</f>
        <v>Qualcomm</v>
      </c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31"/>
      <c r="CC33" s="26"/>
      <c r="CD33" s="117" t="str">
        <f>A1</f>
        <v>Qualcomm</v>
      </c>
      <c r="CE33" s="117"/>
      <c r="CF33" s="117"/>
      <c r="CG33" s="117"/>
      <c r="CH33" s="117"/>
      <c r="CI33" s="117"/>
      <c r="CJ33" s="117"/>
      <c r="CK33" s="117"/>
      <c r="CL33" s="117"/>
      <c r="CM33" s="117"/>
      <c r="CN33" s="117"/>
      <c r="CO33" s="117"/>
      <c r="CP33" s="117"/>
      <c r="CR33" s="117" t="str">
        <f>A1</f>
        <v>Qualcomm</v>
      </c>
      <c r="CS33" s="117"/>
      <c r="CT33" s="117"/>
      <c r="CU33" s="117"/>
      <c r="CV33" s="117"/>
      <c r="CW33" s="117"/>
      <c r="CX33" s="117"/>
      <c r="CY33" s="117"/>
      <c r="CZ33" s="117"/>
      <c r="DA33" s="117"/>
      <c r="DB33" s="117"/>
      <c r="DC33" s="117"/>
      <c r="DD33" s="117"/>
      <c r="DE33" s="31"/>
      <c r="DG33" s="26"/>
      <c r="DH33" s="117" t="str">
        <f>A1</f>
        <v>Qualcomm</v>
      </c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W33" s="117" t="str">
        <f>A1</f>
        <v>Qualcomm</v>
      </c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31"/>
    </row>
    <row r="34" spans="1:140">
      <c r="A34" s="124"/>
      <c r="B34" s="38"/>
      <c r="C34" s="116"/>
      <c r="D34" s="116"/>
      <c r="E34" s="116"/>
      <c r="F34" s="116"/>
      <c r="G34" s="116"/>
      <c r="H34" s="116"/>
      <c r="I34" s="116"/>
      <c r="J34" s="116"/>
      <c r="U34" s="32"/>
      <c r="V34" s="116"/>
      <c r="W34" s="116"/>
      <c r="X34" s="116"/>
      <c r="Y34" s="116"/>
      <c r="Z34" s="116" t="s">
        <v>37</v>
      </c>
      <c r="AA34" s="116"/>
      <c r="AB34" s="116"/>
      <c r="AC34" s="116"/>
      <c r="AD34" s="65"/>
      <c r="AE34" s="65"/>
      <c r="AF34" s="65"/>
      <c r="AG34" s="65"/>
      <c r="AL34" s="31"/>
      <c r="AO34" s="38"/>
      <c r="AP34" s="116"/>
      <c r="AQ34" s="116"/>
      <c r="AR34" s="116"/>
      <c r="AS34" s="116"/>
      <c r="AT34" s="116" t="s">
        <v>37</v>
      </c>
      <c r="AU34" s="116"/>
      <c r="AV34" s="116"/>
      <c r="AW34" s="116"/>
      <c r="BH34" s="32"/>
      <c r="BI34" s="116"/>
      <c r="BJ34" s="116"/>
      <c r="BK34" s="116"/>
      <c r="BL34" s="116"/>
      <c r="BM34" s="116" t="s">
        <v>37</v>
      </c>
      <c r="BN34" s="116"/>
      <c r="BO34" s="116"/>
      <c r="BP34" s="116"/>
      <c r="BQ34" s="65"/>
      <c r="BR34" s="65"/>
      <c r="BS34" s="65"/>
      <c r="BT34" s="65"/>
      <c r="BY34" s="31"/>
      <c r="CC34" s="26"/>
      <c r="CD34" s="32"/>
      <c r="CE34" s="118"/>
      <c r="CF34" s="119"/>
      <c r="CG34" s="120"/>
      <c r="CH34" s="118"/>
      <c r="CI34" s="119"/>
      <c r="CJ34" s="120"/>
      <c r="CK34" s="118" t="s">
        <v>37</v>
      </c>
      <c r="CL34" s="119"/>
      <c r="CM34" s="120"/>
      <c r="CR34" s="32"/>
      <c r="CS34" s="118"/>
      <c r="CT34" s="119"/>
      <c r="CU34" s="120"/>
      <c r="CV34" s="118"/>
      <c r="CW34" s="119"/>
      <c r="CX34" s="120"/>
      <c r="CY34" s="118" t="s">
        <v>37</v>
      </c>
      <c r="CZ34" s="119"/>
      <c r="DA34" s="120"/>
      <c r="DE34" s="31"/>
      <c r="DG34" s="26"/>
      <c r="DH34" s="32"/>
      <c r="DI34" s="122"/>
      <c r="DJ34" s="122"/>
      <c r="DK34" s="122"/>
      <c r="DL34" s="122"/>
      <c r="DM34" s="122"/>
      <c r="DN34" s="122"/>
      <c r="DO34" s="122" t="s">
        <v>37</v>
      </c>
      <c r="DP34" s="122"/>
      <c r="DQ34" s="122"/>
      <c r="DW34" s="32"/>
      <c r="DX34" s="122"/>
      <c r="DY34" s="122"/>
      <c r="DZ34" s="122"/>
      <c r="EA34" s="122"/>
      <c r="EB34" s="122"/>
      <c r="EC34" s="122"/>
      <c r="ED34" s="122" t="s">
        <v>37</v>
      </c>
      <c r="EE34" s="122"/>
      <c r="EF34" s="122"/>
      <c r="EJ34" s="31"/>
    </row>
    <row r="35" spans="1:140" ht="45.75">
      <c r="A35" s="124"/>
      <c r="B35" s="39" t="s">
        <v>38</v>
      </c>
      <c r="C35" s="113"/>
      <c r="D35" s="114"/>
      <c r="E35" s="111"/>
      <c r="F35" s="126"/>
      <c r="G35" s="113" t="s">
        <v>39</v>
      </c>
      <c r="H35" s="112"/>
      <c r="I35" s="111" t="s">
        <v>66</v>
      </c>
      <c r="J35" s="112"/>
      <c r="U35" s="15" t="s">
        <v>38</v>
      </c>
      <c r="V35" s="107"/>
      <c r="W35" s="108"/>
      <c r="X35" s="107"/>
      <c r="Y35" s="108"/>
      <c r="Z35" s="107" t="s">
        <v>39</v>
      </c>
      <c r="AA35" s="108"/>
      <c r="AB35" s="107" t="s">
        <v>66</v>
      </c>
      <c r="AC35" s="108"/>
      <c r="AD35" s="65"/>
      <c r="AE35" s="65"/>
      <c r="AF35" s="65"/>
      <c r="AG35" s="65"/>
      <c r="AL35" s="31"/>
      <c r="AO35" s="39" t="s">
        <v>38</v>
      </c>
      <c r="AP35" s="113"/>
      <c r="AQ35" s="112"/>
      <c r="AR35" s="111"/>
      <c r="AS35" s="112"/>
      <c r="AT35" s="113" t="s">
        <v>39</v>
      </c>
      <c r="AU35" s="112"/>
      <c r="AV35" s="111" t="s">
        <v>40</v>
      </c>
      <c r="AW35" s="112"/>
      <c r="BH35" s="15" t="s">
        <v>38</v>
      </c>
      <c r="BI35" s="107"/>
      <c r="BJ35" s="108"/>
      <c r="BK35" s="107"/>
      <c r="BL35" s="108"/>
      <c r="BM35" s="107" t="s">
        <v>39</v>
      </c>
      <c r="BN35" s="108"/>
      <c r="BO35" s="107" t="s">
        <v>40</v>
      </c>
      <c r="BP35" s="108"/>
      <c r="BQ35" s="65"/>
      <c r="BR35" s="65"/>
      <c r="BS35" s="65"/>
      <c r="BT35" s="65"/>
      <c r="BY35" s="31"/>
      <c r="CC35" s="26"/>
      <c r="CD35" s="15" t="s">
        <v>38</v>
      </c>
      <c r="CE35" s="60"/>
      <c r="CF35" s="113"/>
      <c r="CG35" s="114"/>
      <c r="CH35" s="60"/>
      <c r="CI35" s="113"/>
      <c r="CJ35" s="114"/>
      <c r="CK35" s="60" t="s">
        <v>41</v>
      </c>
      <c r="CL35" s="113" t="s">
        <v>42</v>
      </c>
      <c r="CM35" s="114"/>
      <c r="CR35" s="15" t="s">
        <v>38</v>
      </c>
      <c r="CS35" s="60"/>
      <c r="CT35" s="113"/>
      <c r="CU35" s="114"/>
      <c r="CV35" s="60"/>
      <c r="CW35" s="113"/>
      <c r="CX35" s="114"/>
      <c r="CY35" s="60" t="s">
        <v>41</v>
      </c>
      <c r="CZ35" s="113" t="s">
        <v>42</v>
      </c>
      <c r="DA35" s="114"/>
      <c r="DE35" s="31"/>
      <c r="DG35" s="26"/>
      <c r="DH35" s="15" t="s">
        <v>38</v>
      </c>
      <c r="DI35" s="60"/>
      <c r="DJ35" s="109"/>
      <c r="DK35" s="110"/>
      <c r="DL35" s="60"/>
      <c r="DM35" s="109"/>
      <c r="DN35" s="110"/>
      <c r="DO35" s="60" t="s">
        <v>41</v>
      </c>
      <c r="DP35" s="109" t="s">
        <v>42</v>
      </c>
      <c r="DQ35" s="110"/>
      <c r="DW35" s="15" t="s">
        <v>38</v>
      </c>
      <c r="DX35" s="60"/>
      <c r="DY35" s="109"/>
      <c r="DZ35" s="110"/>
      <c r="EA35" s="60"/>
      <c r="EB35" s="109"/>
      <c r="EC35" s="110"/>
      <c r="ED35" s="60" t="s">
        <v>41</v>
      </c>
      <c r="EE35" s="109" t="s">
        <v>42</v>
      </c>
      <c r="EF35" s="110"/>
      <c r="EJ35" s="31"/>
    </row>
    <row r="36" spans="1:140">
      <c r="A36" s="124"/>
      <c r="B36" s="40"/>
      <c r="C36" s="61"/>
      <c r="D36" s="61"/>
      <c r="E36" s="61"/>
      <c r="F36" s="61"/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/>
      <c r="W36" s="61"/>
      <c r="X36" s="61"/>
      <c r="Y36" s="61"/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/>
      <c r="AQ36" s="61"/>
      <c r="AR36" s="61"/>
      <c r="AS36" s="61"/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/>
      <c r="BJ36" s="61"/>
      <c r="BK36" s="61"/>
      <c r="BL36" s="61"/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/>
      <c r="CF36" s="61"/>
      <c r="CG36" s="61"/>
      <c r="CH36" s="61"/>
      <c r="CI36" s="61"/>
      <c r="CJ36" s="61"/>
      <c r="CK36" s="61" t="s">
        <v>46</v>
      </c>
      <c r="CL36" s="61" t="s">
        <v>46</v>
      </c>
      <c r="CM36" s="61" t="s">
        <v>39</v>
      </c>
      <c r="CR36" s="16"/>
      <c r="CS36" s="42"/>
      <c r="CT36" s="61"/>
      <c r="CU36" s="61"/>
      <c r="CV36" s="61"/>
      <c r="CW36" s="61"/>
      <c r="CX36" s="61"/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/>
      <c r="DJ36" s="61"/>
      <c r="DK36" s="61"/>
      <c r="DL36" s="61"/>
      <c r="DM36" s="61"/>
      <c r="DN36" s="61"/>
      <c r="DO36" s="61" t="s">
        <v>46</v>
      </c>
      <c r="DP36" s="61" t="s">
        <v>46</v>
      </c>
      <c r="DQ36" s="61" t="s">
        <v>39</v>
      </c>
      <c r="DW36" s="16"/>
      <c r="DX36" s="61"/>
      <c r="DY36" s="61"/>
      <c r="DZ36" s="61"/>
      <c r="EA36" s="61"/>
      <c r="EB36" s="61"/>
      <c r="EC36" s="61"/>
      <c r="ED36" s="61" t="s">
        <v>46</v>
      </c>
      <c r="EE36" s="61" t="s">
        <v>46</v>
      </c>
      <c r="EF36" s="61" t="s">
        <v>39</v>
      </c>
      <c r="EJ36" s="31"/>
    </row>
    <row r="37" spans="1:140">
      <c r="A37" s="124"/>
      <c r="B37" s="5">
        <v>-5</v>
      </c>
      <c r="C37" s="42"/>
      <c r="D37" s="42"/>
      <c r="E37" s="42"/>
      <c r="F37" s="42"/>
      <c r="G37" s="42">
        <v>0</v>
      </c>
      <c r="H37" s="42">
        <v>0</v>
      </c>
      <c r="I37" s="42">
        <v>0</v>
      </c>
      <c r="J37" s="42">
        <v>0</v>
      </c>
      <c r="U37" s="1">
        <v>-5</v>
      </c>
      <c r="V37" s="42"/>
      <c r="W37" s="42"/>
      <c r="X37" s="42"/>
      <c r="Y37" s="42"/>
      <c r="Z37" s="42">
        <v>0</v>
      </c>
      <c r="AA37" s="42">
        <v>0</v>
      </c>
      <c r="AB37" s="42">
        <v>0</v>
      </c>
      <c r="AC37" s="42">
        <v>0</v>
      </c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>
        <v>0</v>
      </c>
      <c r="AU37" s="42"/>
      <c r="AV37" s="42">
        <v>0</v>
      </c>
      <c r="AW37" s="42"/>
      <c r="BH37" s="1">
        <v>-5</v>
      </c>
      <c r="BI37" s="42"/>
      <c r="BJ37" s="42"/>
      <c r="BK37" s="42"/>
      <c r="BL37" s="42"/>
      <c r="BM37" s="42">
        <v>0</v>
      </c>
      <c r="BN37" s="42"/>
      <c r="BO37" s="42">
        <v>0</v>
      </c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>
        <v>0.02</v>
      </c>
      <c r="DP37" s="42">
        <v>0.04</v>
      </c>
      <c r="DQ37" s="42"/>
      <c r="DW37" s="1">
        <v>-5</v>
      </c>
      <c r="DX37" s="42"/>
      <c r="DY37" s="42"/>
      <c r="DZ37" s="42"/>
      <c r="EA37" s="42"/>
      <c r="EB37" s="42"/>
      <c r="EC37" s="42"/>
      <c r="ED37" s="42">
        <v>0</v>
      </c>
      <c r="EE37" s="42">
        <v>0.02</v>
      </c>
      <c r="EF37" s="42"/>
      <c r="EJ37" s="31"/>
    </row>
    <row r="38" spans="1:140">
      <c r="A38" s="124"/>
      <c r="B38" s="5">
        <f>B37+1</f>
        <v>-4</v>
      </c>
      <c r="C38" s="42"/>
      <c r="D38" s="42"/>
      <c r="E38" s="42"/>
      <c r="F38" s="42"/>
      <c r="G38" s="42">
        <v>0</v>
      </c>
      <c r="H38" s="42">
        <v>0</v>
      </c>
      <c r="I38" s="42">
        <v>0</v>
      </c>
      <c r="J38" s="42">
        <v>0</v>
      </c>
      <c r="U38" s="1">
        <f t="shared" ref="U38:U82" si="0">U37+1</f>
        <v>-4</v>
      </c>
      <c r="V38" s="42"/>
      <c r="W38" s="42"/>
      <c r="X38" s="42"/>
      <c r="Y38" s="42"/>
      <c r="Z38" s="42">
        <v>0</v>
      </c>
      <c r="AA38" s="42">
        <v>0</v>
      </c>
      <c r="AB38" s="42">
        <v>0</v>
      </c>
      <c r="AC38" s="42">
        <v>0</v>
      </c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>
        <v>0</v>
      </c>
      <c r="AU38" s="42"/>
      <c r="AV38" s="42">
        <v>0</v>
      </c>
      <c r="AW38" s="42"/>
      <c r="BH38" s="1">
        <f>BH37+1</f>
        <v>-4</v>
      </c>
      <c r="BI38" s="42"/>
      <c r="BJ38" s="42"/>
      <c r="BK38" s="42"/>
      <c r="BL38" s="42"/>
      <c r="BM38" s="42">
        <v>0</v>
      </c>
      <c r="BN38" s="42"/>
      <c r="BO38" s="42">
        <v>0</v>
      </c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>
        <v>0.06</v>
      </c>
      <c r="DP38" s="42">
        <v>0.1</v>
      </c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>
        <v>0.03</v>
      </c>
      <c r="EE38" s="42">
        <v>0.08</v>
      </c>
      <c r="EF38" s="42"/>
      <c r="EJ38" s="31"/>
    </row>
    <row r="39" spans="1:140">
      <c r="A39" s="124"/>
      <c r="B39" s="5">
        <f t="shared" ref="B39:B82" si="1">B38+1</f>
        <v>-3</v>
      </c>
      <c r="C39" s="42"/>
      <c r="D39" s="42"/>
      <c r="E39" s="42"/>
      <c r="F39" s="42"/>
      <c r="G39" s="42">
        <v>0</v>
      </c>
      <c r="H39" s="42">
        <v>0</v>
      </c>
      <c r="I39" s="42">
        <v>0</v>
      </c>
      <c r="J39" s="42">
        <v>0</v>
      </c>
      <c r="U39" s="1">
        <f t="shared" si="0"/>
        <v>-3</v>
      </c>
      <c r="V39" s="42"/>
      <c r="W39" s="42"/>
      <c r="X39" s="42"/>
      <c r="Y39" s="42"/>
      <c r="Z39" s="42">
        <v>0</v>
      </c>
      <c r="AA39" s="42">
        <v>0</v>
      </c>
      <c r="AB39" s="42">
        <v>0</v>
      </c>
      <c r="AC39" s="88">
        <v>0</v>
      </c>
      <c r="AD39" s="65"/>
      <c r="AE39" s="65"/>
      <c r="AF39" s="65"/>
      <c r="AG39" s="65"/>
      <c r="AL39" s="31"/>
      <c r="AO39" s="5">
        <f t="shared" ref="AO39:AO82" si="2">AO38+1</f>
        <v>-3</v>
      </c>
      <c r="AP39" s="42"/>
      <c r="AQ39" s="42"/>
      <c r="AR39" s="42"/>
      <c r="AS39" s="42"/>
      <c r="AT39" s="42">
        <v>0</v>
      </c>
      <c r="AU39" s="42"/>
      <c r="AV39" s="42">
        <v>0</v>
      </c>
      <c r="AW39" s="42"/>
      <c r="BH39" s="1">
        <f t="shared" ref="BH39:BH82" si="3">BH38+1</f>
        <v>-3</v>
      </c>
      <c r="BI39" s="42"/>
      <c r="BJ39" s="42"/>
      <c r="BK39" s="42"/>
      <c r="BL39" s="42"/>
      <c r="BM39" s="42">
        <v>0</v>
      </c>
      <c r="BN39" s="42"/>
      <c r="BO39" s="42">
        <v>0</v>
      </c>
      <c r="BP39" s="42"/>
      <c r="BY39" s="31"/>
      <c r="CC39" s="26"/>
      <c r="CD39" s="1">
        <f t="shared" ref="CD39:CD82" si="4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5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6">DH38+1</f>
        <v>-3</v>
      </c>
      <c r="DI39" s="42"/>
      <c r="DJ39" s="42"/>
      <c r="DK39" s="42"/>
      <c r="DL39" s="42"/>
      <c r="DM39" s="42"/>
      <c r="DN39" s="42"/>
      <c r="DO39" s="42">
        <v>0.13</v>
      </c>
      <c r="DP39" s="42">
        <v>0.16</v>
      </c>
      <c r="DQ39" s="42"/>
      <c r="DW39" s="1">
        <f t="shared" ref="DW39:DW82" si="7">DW38+1</f>
        <v>-3</v>
      </c>
      <c r="DX39" s="42"/>
      <c r="DY39" s="42"/>
      <c r="DZ39" s="42"/>
      <c r="EA39" s="42"/>
      <c r="EB39" s="42"/>
      <c r="EC39" s="42"/>
      <c r="ED39" s="42">
        <v>0.08</v>
      </c>
      <c r="EE39" s="42">
        <v>0.17</v>
      </c>
      <c r="EF39" s="42"/>
      <c r="EJ39" s="31"/>
    </row>
    <row r="40" spans="1:140">
      <c r="A40" s="124"/>
      <c r="B40" s="5">
        <f t="shared" si="1"/>
        <v>-2</v>
      </c>
      <c r="C40" s="42"/>
      <c r="D40" s="42"/>
      <c r="E40" s="42"/>
      <c r="F40" s="42"/>
      <c r="G40" s="42">
        <v>0</v>
      </c>
      <c r="H40" s="42">
        <v>0</v>
      </c>
      <c r="I40" s="42">
        <v>0</v>
      </c>
      <c r="J40" s="42">
        <v>0</v>
      </c>
      <c r="U40" s="1">
        <f t="shared" si="0"/>
        <v>-2</v>
      </c>
      <c r="V40" s="42"/>
      <c r="W40" s="42"/>
      <c r="X40" s="42"/>
      <c r="Y40" s="42"/>
      <c r="Z40" s="42">
        <v>0</v>
      </c>
      <c r="AA40" s="42">
        <v>0</v>
      </c>
      <c r="AB40" s="42">
        <v>0</v>
      </c>
      <c r="AC40" s="42">
        <v>0</v>
      </c>
      <c r="AL40" s="31"/>
      <c r="AO40" s="5">
        <f t="shared" si="2"/>
        <v>-2</v>
      </c>
      <c r="AP40" s="42"/>
      <c r="AQ40" s="42"/>
      <c r="AR40" s="42"/>
      <c r="AS40" s="42"/>
      <c r="AT40" s="42">
        <v>0</v>
      </c>
      <c r="AU40" s="42"/>
      <c r="AV40" s="42">
        <v>0</v>
      </c>
      <c r="AW40" s="42"/>
      <c r="BH40" s="1">
        <f t="shared" si="3"/>
        <v>-2</v>
      </c>
      <c r="BI40" s="42"/>
      <c r="BJ40" s="42"/>
      <c r="BK40" s="42"/>
      <c r="BL40" s="42"/>
      <c r="BM40" s="42">
        <v>0</v>
      </c>
      <c r="BN40" s="42"/>
      <c r="BO40" s="42">
        <v>0</v>
      </c>
      <c r="BP40" s="42"/>
      <c r="BY40" s="31"/>
      <c r="CC40" s="26"/>
      <c r="CD40" s="1">
        <f t="shared" si="4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5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6"/>
        <v>-2</v>
      </c>
      <c r="DI40" s="42"/>
      <c r="DJ40" s="42"/>
      <c r="DK40" s="42"/>
      <c r="DL40" s="42"/>
      <c r="DM40" s="42"/>
      <c r="DN40" s="42"/>
      <c r="DO40" s="42">
        <v>0.2</v>
      </c>
      <c r="DP40" s="42">
        <v>0.21</v>
      </c>
      <c r="DQ40" s="42"/>
      <c r="DW40" s="1">
        <f t="shared" si="7"/>
        <v>-2</v>
      </c>
      <c r="DX40" s="42"/>
      <c r="DY40" s="42"/>
      <c r="DZ40" s="42"/>
      <c r="EA40" s="42"/>
      <c r="EB40" s="42"/>
      <c r="EC40" s="42"/>
      <c r="ED40" s="42">
        <v>0.16</v>
      </c>
      <c r="EE40" s="42">
        <v>0.23</v>
      </c>
      <c r="EF40" s="42"/>
      <c r="EJ40" s="31"/>
    </row>
    <row r="41" spans="1:140">
      <c r="A41" s="124"/>
      <c r="B41" s="5">
        <f t="shared" si="1"/>
        <v>-1</v>
      </c>
      <c r="C41" s="42"/>
      <c r="D41" s="42"/>
      <c r="E41" s="42"/>
      <c r="F41" s="42"/>
      <c r="G41" s="42">
        <v>0</v>
      </c>
      <c r="H41" s="42">
        <v>0</v>
      </c>
      <c r="I41" s="42">
        <v>0</v>
      </c>
      <c r="J41" s="42">
        <v>0</v>
      </c>
      <c r="U41" s="1">
        <f t="shared" si="0"/>
        <v>-1</v>
      </c>
      <c r="V41" s="42"/>
      <c r="W41" s="42"/>
      <c r="X41" s="42"/>
      <c r="Y41" s="42"/>
      <c r="Z41" s="42">
        <v>0</v>
      </c>
      <c r="AA41" s="42">
        <v>0</v>
      </c>
      <c r="AB41" s="42">
        <v>0</v>
      </c>
      <c r="AC41" s="42">
        <v>0</v>
      </c>
      <c r="AL41" s="31"/>
      <c r="AO41" s="5">
        <f t="shared" si="2"/>
        <v>-1</v>
      </c>
      <c r="AP41" s="42"/>
      <c r="AQ41" s="42"/>
      <c r="AR41" s="42"/>
      <c r="AS41" s="42"/>
      <c r="AT41" s="42">
        <v>0</v>
      </c>
      <c r="AU41" s="42"/>
      <c r="AV41" s="42">
        <v>0</v>
      </c>
      <c r="AW41" s="42"/>
      <c r="BH41" s="1">
        <f t="shared" si="3"/>
        <v>-1</v>
      </c>
      <c r="BI41" s="42"/>
      <c r="BJ41" s="42"/>
      <c r="BK41" s="42"/>
      <c r="BL41" s="42"/>
      <c r="BM41" s="42">
        <v>0</v>
      </c>
      <c r="BN41" s="42"/>
      <c r="BO41" s="42">
        <v>0</v>
      </c>
      <c r="BP41" s="42"/>
      <c r="BY41" s="31"/>
      <c r="CC41" s="26"/>
      <c r="CD41" s="1">
        <f t="shared" si="4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5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6"/>
        <v>-1</v>
      </c>
      <c r="DI41" s="42"/>
      <c r="DJ41" s="42"/>
      <c r="DK41" s="42"/>
      <c r="DL41" s="42"/>
      <c r="DM41" s="42"/>
      <c r="DN41" s="42"/>
      <c r="DO41" s="42">
        <v>0.26</v>
      </c>
      <c r="DP41" s="42">
        <v>0.27</v>
      </c>
      <c r="DQ41" s="42"/>
      <c r="DW41" s="1">
        <f t="shared" si="7"/>
        <v>-1</v>
      </c>
      <c r="DX41" s="42"/>
      <c r="DY41" s="42"/>
      <c r="DZ41" s="42"/>
      <c r="EA41" s="42"/>
      <c r="EB41" s="42"/>
      <c r="EC41" s="42"/>
      <c r="ED41" s="42">
        <v>0.24</v>
      </c>
      <c r="EE41" s="42">
        <v>0.28000000000000003</v>
      </c>
      <c r="EF41" s="42"/>
      <c r="EJ41" s="31"/>
    </row>
    <row r="42" spans="1:140">
      <c r="A42" s="124"/>
      <c r="B42" s="5">
        <f t="shared" si="1"/>
        <v>0</v>
      </c>
      <c r="C42" s="42"/>
      <c r="D42" s="42"/>
      <c r="E42" s="42"/>
      <c r="F42" s="42"/>
      <c r="G42" s="42">
        <v>0</v>
      </c>
      <c r="H42" s="42">
        <v>0</v>
      </c>
      <c r="I42" s="42">
        <v>0</v>
      </c>
      <c r="J42" s="42">
        <v>0</v>
      </c>
      <c r="U42" s="1">
        <f t="shared" si="0"/>
        <v>0</v>
      </c>
      <c r="V42" s="42"/>
      <c r="W42" s="42"/>
      <c r="X42" s="42"/>
      <c r="Y42" s="42"/>
      <c r="Z42" s="42">
        <v>0</v>
      </c>
      <c r="AA42" s="42">
        <v>0</v>
      </c>
      <c r="AB42" s="42">
        <v>0</v>
      </c>
      <c r="AC42" s="42">
        <v>0</v>
      </c>
      <c r="AL42" s="31"/>
      <c r="AO42" s="5">
        <f t="shared" si="2"/>
        <v>0</v>
      </c>
      <c r="AP42" s="42"/>
      <c r="AQ42" s="42"/>
      <c r="AR42" s="42"/>
      <c r="AS42" s="42"/>
      <c r="AT42" s="42">
        <v>0</v>
      </c>
      <c r="AU42" s="42"/>
      <c r="AV42" s="42">
        <v>0</v>
      </c>
      <c r="AW42" s="42"/>
      <c r="BH42" s="1">
        <f t="shared" si="3"/>
        <v>0</v>
      </c>
      <c r="BI42" s="42"/>
      <c r="BJ42" s="42"/>
      <c r="BK42" s="42"/>
      <c r="BL42" s="42"/>
      <c r="BM42" s="42">
        <v>0</v>
      </c>
      <c r="BN42" s="42"/>
      <c r="BO42" s="42">
        <v>0</v>
      </c>
      <c r="BP42" s="42"/>
      <c r="BY42" s="31"/>
      <c r="CC42" s="26"/>
      <c r="CD42" s="1">
        <f t="shared" si="4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5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6"/>
        <v>0</v>
      </c>
      <c r="DI42" s="42"/>
      <c r="DJ42" s="42"/>
      <c r="DK42" s="42"/>
      <c r="DL42" s="42"/>
      <c r="DM42" s="42"/>
      <c r="DN42" s="42"/>
      <c r="DO42" s="42">
        <v>0.3</v>
      </c>
      <c r="DP42" s="42">
        <v>0.3</v>
      </c>
      <c r="DQ42" s="42">
        <v>0</v>
      </c>
      <c r="DW42" s="1">
        <f t="shared" si="7"/>
        <v>0</v>
      </c>
      <c r="DX42" s="42"/>
      <c r="DY42" s="42"/>
      <c r="DZ42" s="42"/>
      <c r="EA42" s="42"/>
      <c r="EB42" s="42"/>
      <c r="EC42" s="42"/>
      <c r="ED42" s="42">
        <v>0.28999999999999998</v>
      </c>
      <c r="EE42" s="42">
        <v>0.31</v>
      </c>
      <c r="EF42" s="42"/>
      <c r="EJ42" s="31"/>
    </row>
    <row r="43" spans="1:140">
      <c r="A43" s="124"/>
      <c r="B43" s="5">
        <f t="shared" si="1"/>
        <v>1</v>
      </c>
      <c r="C43" s="42"/>
      <c r="D43" s="42"/>
      <c r="E43" s="42"/>
      <c r="F43" s="42"/>
      <c r="G43" s="42">
        <v>0</v>
      </c>
      <c r="H43" s="42">
        <v>0</v>
      </c>
      <c r="I43" s="42">
        <v>0</v>
      </c>
      <c r="J43" s="42">
        <v>0</v>
      </c>
      <c r="U43" s="1">
        <f t="shared" si="0"/>
        <v>1</v>
      </c>
      <c r="V43" s="42"/>
      <c r="W43" s="42"/>
      <c r="X43" s="42"/>
      <c r="Y43" s="42"/>
      <c r="Z43" s="42">
        <v>0</v>
      </c>
      <c r="AA43" s="42">
        <v>0</v>
      </c>
      <c r="AB43" s="42">
        <v>0</v>
      </c>
      <c r="AC43" s="42">
        <v>0</v>
      </c>
      <c r="AL43" s="31"/>
      <c r="AO43" s="5">
        <f t="shared" si="2"/>
        <v>1</v>
      </c>
      <c r="AP43" s="42"/>
      <c r="AQ43" s="42"/>
      <c r="AR43" s="42"/>
      <c r="AS43" s="42"/>
      <c r="AT43" s="42">
        <v>0</v>
      </c>
      <c r="AU43" s="42"/>
      <c r="AV43" s="42">
        <v>0</v>
      </c>
      <c r="AW43" s="42"/>
      <c r="BH43" s="1">
        <f t="shared" si="3"/>
        <v>1</v>
      </c>
      <c r="BI43" s="42"/>
      <c r="BJ43" s="42"/>
      <c r="BK43" s="42"/>
      <c r="BL43" s="42"/>
      <c r="BM43" s="42">
        <v>0</v>
      </c>
      <c r="BN43" s="42"/>
      <c r="BO43" s="42">
        <v>0</v>
      </c>
      <c r="BP43" s="42"/>
      <c r="BY43" s="31"/>
      <c r="CC43" s="26"/>
      <c r="CD43" s="1">
        <f t="shared" si="4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5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6"/>
        <v>1</v>
      </c>
      <c r="DI43" s="42"/>
      <c r="DJ43" s="42"/>
      <c r="DK43" s="42"/>
      <c r="DL43" s="42"/>
      <c r="DM43" s="42"/>
      <c r="DN43" s="42"/>
      <c r="DO43" s="42">
        <v>0.34</v>
      </c>
      <c r="DP43" s="42">
        <v>0.33</v>
      </c>
      <c r="DQ43" s="42">
        <v>0.01</v>
      </c>
      <c r="DW43" s="1">
        <f t="shared" si="7"/>
        <v>1</v>
      </c>
      <c r="DX43" s="42"/>
      <c r="DY43" s="42"/>
      <c r="DZ43" s="42"/>
      <c r="EA43" s="42"/>
      <c r="EB43" s="42"/>
      <c r="EC43" s="42"/>
      <c r="ED43" s="42">
        <v>0.32</v>
      </c>
      <c r="EE43" s="42">
        <v>0.34</v>
      </c>
      <c r="EF43" s="42">
        <v>0</v>
      </c>
      <c r="EJ43" s="31"/>
    </row>
    <row r="44" spans="1:140">
      <c r="A44" s="124"/>
      <c r="B44" s="5">
        <f t="shared" si="1"/>
        <v>2</v>
      </c>
      <c r="C44" s="42"/>
      <c r="D44" s="42"/>
      <c r="E44" s="42"/>
      <c r="F44" s="42"/>
      <c r="G44" s="42">
        <v>0</v>
      </c>
      <c r="H44" s="42">
        <v>0</v>
      </c>
      <c r="I44" s="42">
        <v>0</v>
      </c>
      <c r="J44" s="42">
        <v>0</v>
      </c>
      <c r="U44" s="1">
        <f t="shared" si="0"/>
        <v>2</v>
      </c>
      <c r="V44" s="42"/>
      <c r="W44" s="42"/>
      <c r="X44" s="42"/>
      <c r="Y44" s="42"/>
      <c r="Z44" s="42">
        <v>0</v>
      </c>
      <c r="AA44" s="42">
        <v>0</v>
      </c>
      <c r="AB44" s="42">
        <v>0</v>
      </c>
      <c r="AC44" s="42">
        <v>0</v>
      </c>
      <c r="AL44" s="31"/>
      <c r="AO44" s="5">
        <f t="shared" si="2"/>
        <v>2</v>
      </c>
      <c r="AP44" s="42"/>
      <c r="AQ44" s="42"/>
      <c r="AR44" s="42"/>
      <c r="AS44" s="42"/>
      <c r="AT44" s="42">
        <v>0.01</v>
      </c>
      <c r="AU44" s="42"/>
      <c r="AV44" s="42">
        <v>0.01</v>
      </c>
      <c r="AW44" s="42"/>
      <c r="BH44" s="1">
        <f t="shared" si="3"/>
        <v>2</v>
      </c>
      <c r="BI44" s="42"/>
      <c r="BJ44" s="42"/>
      <c r="BK44" s="42"/>
      <c r="BL44" s="42"/>
      <c r="BM44" s="42">
        <v>0.01</v>
      </c>
      <c r="BN44" s="42"/>
      <c r="BO44" s="42">
        <v>0.01</v>
      </c>
      <c r="BP44" s="42"/>
      <c r="BY44" s="31"/>
      <c r="CC44" s="26"/>
      <c r="CD44" s="1">
        <f t="shared" si="4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5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6"/>
        <v>2</v>
      </c>
      <c r="DI44" s="42"/>
      <c r="DJ44" s="42"/>
      <c r="DK44" s="42"/>
      <c r="DL44" s="42"/>
      <c r="DM44" s="42"/>
      <c r="DN44" s="42"/>
      <c r="DO44" s="42">
        <v>0.38</v>
      </c>
      <c r="DP44" s="42">
        <v>0.37</v>
      </c>
      <c r="DQ44" s="42">
        <v>0.04</v>
      </c>
      <c r="DW44" s="1">
        <f t="shared" si="7"/>
        <v>2</v>
      </c>
      <c r="DX44" s="42"/>
      <c r="DY44" s="42"/>
      <c r="DZ44" s="42"/>
      <c r="EA44" s="42"/>
      <c r="EB44" s="42"/>
      <c r="EC44" s="42"/>
      <c r="ED44" s="42">
        <v>0.34</v>
      </c>
      <c r="EE44" s="42">
        <v>0.36</v>
      </c>
      <c r="EF44" s="42">
        <v>0.02</v>
      </c>
      <c r="EJ44" s="31"/>
    </row>
    <row r="45" spans="1:140">
      <c r="A45" s="124"/>
      <c r="B45" s="5">
        <f t="shared" si="1"/>
        <v>3</v>
      </c>
      <c r="C45" s="42"/>
      <c r="D45" s="42"/>
      <c r="E45" s="42"/>
      <c r="F45" s="42"/>
      <c r="G45" s="42">
        <v>0.01</v>
      </c>
      <c r="H45" s="42">
        <v>0</v>
      </c>
      <c r="I45" s="42">
        <v>0.02</v>
      </c>
      <c r="J45" s="42">
        <v>0</v>
      </c>
      <c r="U45" s="1">
        <f t="shared" si="0"/>
        <v>3</v>
      </c>
      <c r="V45" s="42"/>
      <c r="W45" s="42"/>
      <c r="X45" s="42"/>
      <c r="Y45" s="42"/>
      <c r="Z45" s="42">
        <v>0</v>
      </c>
      <c r="AA45" s="42">
        <v>0</v>
      </c>
      <c r="AB45" s="42">
        <v>0.01</v>
      </c>
      <c r="AC45" s="42">
        <v>0</v>
      </c>
      <c r="AL45" s="31"/>
      <c r="AO45" s="5">
        <f t="shared" si="2"/>
        <v>3</v>
      </c>
      <c r="AP45" s="42"/>
      <c r="AQ45" s="42"/>
      <c r="AR45" s="42"/>
      <c r="AS45" s="42"/>
      <c r="AT45" s="42">
        <v>0.14000000000000001</v>
      </c>
      <c r="AU45" s="42"/>
      <c r="AV45" s="42">
        <v>0.12</v>
      </c>
      <c r="AW45" s="42"/>
      <c r="BH45" s="1">
        <f t="shared" si="3"/>
        <v>3</v>
      </c>
      <c r="BI45" s="42"/>
      <c r="BJ45" s="42"/>
      <c r="BK45" s="42"/>
      <c r="BL45" s="42"/>
      <c r="BM45" s="42">
        <v>0.22</v>
      </c>
      <c r="BN45" s="42"/>
      <c r="BO45" s="42">
        <v>0.22</v>
      </c>
      <c r="BP45" s="42"/>
      <c r="BY45" s="31"/>
      <c r="CC45" s="26"/>
      <c r="CD45" s="1">
        <f t="shared" si="4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5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6"/>
        <v>3</v>
      </c>
      <c r="DI45" s="42"/>
      <c r="DJ45" s="42"/>
      <c r="DK45" s="42"/>
      <c r="DL45" s="42"/>
      <c r="DM45" s="42"/>
      <c r="DN45" s="42"/>
      <c r="DO45" s="42">
        <v>0.42</v>
      </c>
      <c r="DP45" s="42">
        <v>0.41</v>
      </c>
      <c r="DQ45" s="42">
        <v>0.09</v>
      </c>
      <c r="DW45" s="1">
        <f t="shared" si="7"/>
        <v>3</v>
      </c>
      <c r="DX45" s="42"/>
      <c r="DY45" s="42"/>
      <c r="DZ45" s="42"/>
      <c r="EA45" s="42"/>
      <c r="EB45" s="42"/>
      <c r="EC45" s="42"/>
      <c r="ED45" s="42">
        <v>0.36</v>
      </c>
      <c r="EE45" s="42">
        <v>0.39</v>
      </c>
      <c r="EF45" s="42">
        <v>0.09</v>
      </c>
      <c r="EJ45" s="31"/>
    </row>
    <row r="46" spans="1:140">
      <c r="A46" s="124"/>
      <c r="B46" s="5">
        <f t="shared" si="1"/>
        <v>4</v>
      </c>
      <c r="C46" s="42"/>
      <c r="D46" s="42"/>
      <c r="E46" s="42"/>
      <c r="F46" s="42"/>
      <c r="G46" s="42">
        <v>0.13</v>
      </c>
      <c r="H46" s="42">
        <v>0.06</v>
      </c>
      <c r="I46" s="42">
        <v>0.13</v>
      </c>
      <c r="J46" s="42">
        <v>7.0000000000000007E-2</v>
      </c>
      <c r="U46" s="1">
        <f t="shared" si="0"/>
        <v>4</v>
      </c>
      <c r="V46" s="42"/>
      <c r="W46" s="42"/>
      <c r="X46" s="42"/>
      <c r="Y46" s="42"/>
      <c r="Z46" s="42">
        <v>0.2</v>
      </c>
      <c r="AA46" s="42">
        <v>0.08</v>
      </c>
      <c r="AB46" s="42">
        <v>0.18</v>
      </c>
      <c r="AC46" s="42">
        <v>0.08</v>
      </c>
      <c r="AL46" s="31"/>
      <c r="AO46" s="5">
        <f t="shared" si="2"/>
        <v>4</v>
      </c>
      <c r="AP46" s="42"/>
      <c r="AQ46" s="42"/>
      <c r="AR46" s="42"/>
      <c r="AS46" s="42"/>
      <c r="AT46" s="42">
        <v>0.24</v>
      </c>
      <c r="AU46" s="42"/>
      <c r="AV46" s="42">
        <v>0.24</v>
      </c>
      <c r="AW46" s="42"/>
      <c r="BH46" s="1">
        <f t="shared" si="3"/>
        <v>4</v>
      </c>
      <c r="BI46" s="42"/>
      <c r="BJ46" s="42"/>
      <c r="BK46" s="42"/>
      <c r="BL46" s="42"/>
      <c r="BM46" s="42">
        <v>0.26</v>
      </c>
      <c r="BN46" s="42"/>
      <c r="BO46" s="42">
        <v>0.26</v>
      </c>
      <c r="BP46" s="42"/>
      <c r="BY46" s="31"/>
      <c r="CC46" s="26"/>
      <c r="CD46" s="1">
        <f t="shared" si="4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5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6"/>
        <v>4</v>
      </c>
      <c r="DI46" s="42"/>
      <c r="DJ46" s="42"/>
      <c r="DK46" s="42"/>
      <c r="DL46" s="42"/>
      <c r="DM46" s="42"/>
      <c r="DN46" s="42"/>
      <c r="DO46" s="42">
        <v>0.46</v>
      </c>
      <c r="DP46" s="42">
        <v>0.44</v>
      </c>
      <c r="DQ46" s="42">
        <v>0.17</v>
      </c>
      <c r="DW46" s="1">
        <f t="shared" si="7"/>
        <v>4</v>
      </c>
      <c r="DX46" s="42"/>
      <c r="DY46" s="42"/>
      <c r="DZ46" s="42"/>
      <c r="EA46" s="42"/>
      <c r="EB46" s="42"/>
      <c r="EC46" s="42"/>
      <c r="ED46" s="42">
        <v>0.4</v>
      </c>
      <c r="EE46" s="42">
        <v>0.44</v>
      </c>
      <c r="EF46" s="42">
        <v>0.17</v>
      </c>
      <c r="EJ46" s="31"/>
    </row>
    <row r="47" spans="1:140">
      <c r="A47" s="124"/>
      <c r="B47" s="5">
        <f t="shared" si="1"/>
        <v>5</v>
      </c>
      <c r="C47" s="42"/>
      <c r="D47" s="42"/>
      <c r="E47" s="42"/>
      <c r="F47" s="42"/>
      <c r="G47" s="42">
        <v>0.24</v>
      </c>
      <c r="H47" s="42">
        <v>0.23</v>
      </c>
      <c r="I47" s="42">
        <v>0.23</v>
      </c>
      <c r="J47" s="42">
        <v>0.21</v>
      </c>
      <c r="U47" s="1">
        <f t="shared" si="0"/>
        <v>5</v>
      </c>
      <c r="V47" s="42"/>
      <c r="W47" s="42"/>
      <c r="X47" s="42"/>
      <c r="Y47" s="42"/>
      <c r="Z47" s="42">
        <v>0.25</v>
      </c>
      <c r="AA47" s="42">
        <v>0.24</v>
      </c>
      <c r="AB47" s="42">
        <v>0.25</v>
      </c>
      <c r="AC47" s="42">
        <v>0.24</v>
      </c>
      <c r="AL47" s="31"/>
      <c r="AO47" s="5">
        <f t="shared" si="2"/>
        <v>5</v>
      </c>
      <c r="AP47" s="42"/>
      <c r="AQ47" s="42"/>
      <c r="AR47" s="42"/>
      <c r="AS47" s="42"/>
      <c r="AT47" s="42">
        <v>0.3</v>
      </c>
      <c r="AU47" s="42"/>
      <c r="AV47" s="42">
        <v>0.3</v>
      </c>
      <c r="AW47" s="42"/>
      <c r="BH47" s="1">
        <f t="shared" si="3"/>
        <v>5</v>
      </c>
      <c r="BI47" s="42"/>
      <c r="BJ47" s="42"/>
      <c r="BK47" s="42"/>
      <c r="BL47" s="42"/>
      <c r="BM47" s="42">
        <v>0.32</v>
      </c>
      <c r="BN47" s="42"/>
      <c r="BO47" s="42">
        <v>0.32</v>
      </c>
      <c r="BP47" s="42"/>
      <c r="BY47" s="31"/>
      <c r="CC47" s="26"/>
      <c r="CD47" s="1">
        <f t="shared" si="4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5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6"/>
        <v>5</v>
      </c>
      <c r="DI47" s="42"/>
      <c r="DJ47" s="42"/>
      <c r="DK47" s="42"/>
      <c r="DL47" s="42"/>
      <c r="DM47" s="42"/>
      <c r="DN47" s="42"/>
      <c r="DO47" s="42">
        <v>0.48</v>
      </c>
      <c r="DP47" s="42">
        <v>0.46</v>
      </c>
      <c r="DQ47" s="42">
        <v>0.23</v>
      </c>
      <c r="DW47" s="1">
        <f t="shared" si="7"/>
        <v>5</v>
      </c>
      <c r="DX47" s="42"/>
      <c r="DY47" s="42"/>
      <c r="DZ47" s="42"/>
      <c r="EA47" s="42"/>
      <c r="EB47" s="42"/>
      <c r="EC47" s="42"/>
      <c r="ED47" s="42">
        <v>0.44</v>
      </c>
      <c r="EE47" s="42">
        <v>0.44</v>
      </c>
      <c r="EF47" s="42">
        <v>0.24</v>
      </c>
      <c r="EJ47" s="31"/>
    </row>
    <row r="48" spans="1:140">
      <c r="A48" s="124"/>
      <c r="B48" s="5">
        <f t="shared" si="1"/>
        <v>6</v>
      </c>
      <c r="C48" s="42"/>
      <c r="D48" s="42"/>
      <c r="E48" s="42"/>
      <c r="F48" s="42"/>
      <c r="G48" s="42">
        <v>0.28999999999999998</v>
      </c>
      <c r="H48" s="42">
        <v>0.26</v>
      </c>
      <c r="I48" s="42">
        <v>0.28999999999999998</v>
      </c>
      <c r="J48" s="42">
        <v>0.26</v>
      </c>
      <c r="U48" s="1">
        <f t="shared" si="0"/>
        <v>6</v>
      </c>
      <c r="V48" s="42"/>
      <c r="W48" s="42"/>
      <c r="X48" s="42"/>
      <c r="Y48" s="42"/>
      <c r="Z48" s="42">
        <v>0.28999999999999998</v>
      </c>
      <c r="AA48" s="42">
        <v>0.26</v>
      </c>
      <c r="AB48" s="42">
        <v>0.28999999999999998</v>
      </c>
      <c r="AC48" s="42">
        <v>0.26</v>
      </c>
      <c r="AL48" s="31"/>
      <c r="AO48" s="5">
        <f t="shared" si="2"/>
        <v>6</v>
      </c>
      <c r="AP48" s="42"/>
      <c r="AQ48" s="42"/>
      <c r="AR48" s="42"/>
      <c r="AS48" s="42"/>
      <c r="AT48" s="42">
        <v>0.33</v>
      </c>
      <c r="AU48" s="42"/>
      <c r="AV48" s="42">
        <v>0.33</v>
      </c>
      <c r="AW48" s="42"/>
      <c r="BH48" s="1">
        <f t="shared" si="3"/>
        <v>6</v>
      </c>
      <c r="BI48" s="42"/>
      <c r="BJ48" s="42"/>
      <c r="BK48" s="42"/>
      <c r="BL48" s="42"/>
      <c r="BM48" s="42">
        <v>0.33</v>
      </c>
      <c r="BN48" s="42"/>
      <c r="BO48" s="42">
        <v>0.33</v>
      </c>
      <c r="BP48" s="42"/>
      <c r="BY48" s="31"/>
      <c r="CC48" s="26"/>
      <c r="CD48" s="1">
        <f t="shared" si="4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5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6"/>
        <v>6</v>
      </c>
      <c r="DI48" s="42"/>
      <c r="DJ48" s="42"/>
      <c r="DK48" s="42"/>
      <c r="DL48" s="42"/>
      <c r="DM48" s="42"/>
      <c r="DN48" s="42"/>
      <c r="DO48" s="42">
        <v>0.49</v>
      </c>
      <c r="DP48" s="42">
        <v>0.48</v>
      </c>
      <c r="DQ48" s="42">
        <v>0.27</v>
      </c>
      <c r="DW48" s="1">
        <f t="shared" si="7"/>
        <v>6</v>
      </c>
      <c r="DX48" s="42"/>
      <c r="DY48" s="42"/>
      <c r="DZ48" s="42"/>
      <c r="EA48" s="42"/>
      <c r="EB48" s="42"/>
      <c r="EC48" s="42"/>
      <c r="ED48" s="42">
        <v>0.47</v>
      </c>
      <c r="EE48" s="42">
        <v>0.48</v>
      </c>
      <c r="EF48" s="42">
        <v>0.27</v>
      </c>
      <c r="EJ48" s="31"/>
    </row>
    <row r="49" spans="1:140">
      <c r="A49" s="124"/>
      <c r="B49" s="5">
        <f t="shared" si="1"/>
        <v>7</v>
      </c>
      <c r="C49" s="42"/>
      <c r="D49" s="42"/>
      <c r="E49" s="42"/>
      <c r="F49" s="42"/>
      <c r="G49" s="42">
        <v>0.32</v>
      </c>
      <c r="H49" s="42">
        <v>0.31</v>
      </c>
      <c r="I49" s="42">
        <v>0.32</v>
      </c>
      <c r="J49" s="42">
        <v>0.31</v>
      </c>
      <c r="U49" s="1">
        <f t="shared" si="0"/>
        <v>7</v>
      </c>
      <c r="V49" s="42"/>
      <c r="W49" s="42"/>
      <c r="X49" s="42"/>
      <c r="Y49" s="42"/>
      <c r="Z49" s="42">
        <v>0.33</v>
      </c>
      <c r="AA49" s="42">
        <v>0.32</v>
      </c>
      <c r="AB49" s="42">
        <v>0.33</v>
      </c>
      <c r="AC49" s="42">
        <v>0.32</v>
      </c>
      <c r="AL49" s="31"/>
      <c r="AO49" s="5">
        <f t="shared" si="2"/>
        <v>7</v>
      </c>
      <c r="AP49" s="42"/>
      <c r="AQ49" s="42"/>
      <c r="AR49" s="42"/>
      <c r="AS49" s="42"/>
      <c r="AT49" s="42">
        <v>0.38</v>
      </c>
      <c r="AU49" s="42"/>
      <c r="AV49" s="42">
        <v>0.38</v>
      </c>
      <c r="AW49" s="42"/>
      <c r="BH49" s="1">
        <f t="shared" si="3"/>
        <v>7</v>
      </c>
      <c r="BI49" s="42"/>
      <c r="BJ49" s="42"/>
      <c r="BK49" s="42"/>
      <c r="BL49" s="42"/>
      <c r="BM49" s="42">
        <v>0.38</v>
      </c>
      <c r="BN49" s="42"/>
      <c r="BO49" s="42">
        <v>0.39</v>
      </c>
      <c r="BP49" s="42"/>
      <c r="BY49" s="31"/>
      <c r="CC49" s="26"/>
      <c r="CD49" s="1">
        <f t="shared" si="4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5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6"/>
        <v>7</v>
      </c>
      <c r="DI49" s="42"/>
      <c r="DJ49" s="42"/>
      <c r="DK49" s="42"/>
      <c r="DL49" s="42"/>
      <c r="DM49" s="42"/>
      <c r="DN49" s="42"/>
      <c r="DO49" s="42">
        <v>0.5</v>
      </c>
      <c r="DP49" s="42">
        <v>0.49</v>
      </c>
      <c r="DQ49" s="42">
        <v>0.28999999999999998</v>
      </c>
      <c r="DW49" s="1">
        <f t="shared" si="7"/>
        <v>7</v>
      </c>
      <c r="DX49" s="42"/>
      <c r="DY49" s="42"/>
      <c r="DZ49" s="42"/>
      <c r="EA49" s="42"/>
      <c r="EB49" s="42"/>
      <c r="EC49" s="42"/>
      <c r="ED49" s="42">
        <v>0.49</v>
      </c>
      <c r="EE49" s="42">
        <v>0.48</v>
      </c>
      <c r="EF49" s="42">
        <v>0.3</v>
      </c>
      <c r="EJ49" s="31"/>
    </row>
    <row r="50" spans="1:140">
      <c r="A50" s="124"/>
      <c r="B50" s="5">
        <f t="shared" si="1"/>
        <v>8</v>
      </c>
      <c r="C50" s="42"/>
      <c r="D50" s="42"/>
      <c r="E50" s="42"/>
      <c r="F50" s="42"/>
      <c r="G50" s="42">
        <v>0.34</v>
      </c>
      <c r="H50" s="42">
        <v>0.33</v>
      </c>
      <c r="I50" s="42">
        <v>0.34</v>
      </c>
      <c r="J50" s="42">
        <v>0.33</v>
      </c>
      <c r="U50" s="1">
        <f t="shared" si="0"/>
        <v>8</v>
      </c>
      <c r="V50" s="42"/>
      <c r="W50" s="42"/>
      <c r="X50" s="42"/>
      <c r="Y50" s="42"/>
      <c r="Z50" s="42">
        <v>0.33</v>
      </c>
      <c r="AA50" s="42">
        <v>0.33</v>
      </c>
      <c r="AB50" s="42">
        <v>0.33</v>
      </c>
      <c r="AC50" s="42">
        <v>0.33</v>
      </c>
      <c r="AL50" s="31"/>
      <c r="AO50" s="5">
        <f t="shared" si="2"/>
        <v>8</v>
      </c>
      <c r="AP50" s="42"/>
      <c r="AQ50" s="42"/>
      <c r="AR50" s="42"/>
      <c r="AS50" s="42"/>
      <c r="AT50" s="42">
        <v>0.46</v>
      </c>
      <c r="AU50" s="42"/>
      <c r="AV50" s="42">
        <v>0.46</v>
      </c>
      <c r="AW50" s="42"/>
      <c r="BH50" s="1">
        <f t="shared" si="3"/>
        <v>8</v>
      </c>
      <c r="BI50" s="42"/>
      <c r="BJ50" s="42"/>
      <c r="BK50" s="42"/>
      <c r="BL50" s="42"/>
      <c r="BM50" s="42">
        <v>0.48</v>
      </c>
      <c r="BN50" s="42"/>
      <c r="BO50" s="42">
        <v>0.48</v>
      </c>
      <c r="BP50" s="42"/>
      <c r="BY50" s="31"/>
      <c r="CC50" s="26"/>
      <c r="CD50" s="1">
        <f t="shared" si="4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5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6"/>
        <v>8</v>
      </c>
      <c r="DI50" s="42"/>
      <c r="DJ50" s="42"/>
      <c r="DK50" s="42"/>
      <c r="DL50" s="42"/>
      <c r="DM50" s="42"/>
      <c r="DN50" s="42"/>
      <c r="DO50" s="42">
        <v>0.51</v>
      </c>
      <c r="DP50" s="42">
        <v>0.5</v>
      </c>
      <c r="DQ50" s="42">
        <v>0.31</v>
      </c>
      <c r="DW50" s="1">
        <f t="shared" si="7"/>
        <v>8</v>
      </c>
      <c r="DX50" s="42"/>
      <c r="DY50" s="42"/>
      <c r="DZ50" s="42"/>
      <c r="EA50" s="42"/>
      <c r="EB50" s="42"/>
      <c r="EC50" s="42"/>
      <c r="ED50" s="42">
        <v>0.5</v>
      </c>
      <c r="EE50" s="42">
        <v>0.49</v>
      </c>
      <c r="EF50" s="42">
        <v>0.32</v>
      </c>
      <c r="EJ50" s="31"/>
    </row>
    <row r="51" spans="1:140">
      <c r="A51" s="124"/>
      <c r="B51" s="5">
        <f t="shared" si="1"/>
        <v>9</v>
      </c>
      <c r="C51" s="42"/>
      <c r="D51" s="42"/>
      <c r="E51" s="42"/>
      <c r="F51" s="42"/>
      <c r="G51" s="42">
        <v>0.41</v>
      </c>
      <c r="H51" s="42">
        <v>0.37</v>
      </c>
      <c r="I51" s="42">
        <v>0.41</v>
      </c>
      <c r="J51" s="42">
        <v>0.37</v>
      </c>
      <c r="U51" s="1">
        <f t="shared" si="0"/>
        <v>9</v>
      </c>
      <c r="V51" s="42"/>
      <c r="W51" s="42"/>
      <c r="X51" s="42"/>
      <c r="Y51" s="42"/>
      <c r="Z51" s="42">
        <v>0.41</v>
      </c>
      <c r="AA51" s="42">
        <v>0.36</v>
      </c>
      <c r="AB51" s="42">
        <v>0.41</v>
      </c>
      <c r="AC51" s="42">
        <v>0.36</v>
      </c>
      <c r="AL51" s="31"/>
      <c r="AO51" s="5">
        <f t="shared" si="2"/>
        <v>9</v>
      </c>
      <c r="AP51" s="42"/>
      <c r="AQ51" s="42"/>
      <c r="AR51" s="42"/>
      <c r="AS51" s="42"/>
      <c r="AT51" s="42">
        <v>0.49</v>
      </c>
      <c r="AU51" s="42"/>
      <c r="AV51" s="42">
        <v>0.49</v>
      </c>
      <c r="AW51" s="42"/>
      <c r="BH51" s="1">
        <f t="shared" si="3"/>
        <v>9</v>
      </c>
      <c r="BI51" s="42"/>
      <c r="BJ51" s="42"/>
      <c r="BK51" s="42"/>
      <c r="BL51" s="42"/>
      <c r="BM51" s="42">
        <v>0.49</v>
      </c>
      <c r="BN51" s="42"/>
      <c r="BO51" s="42">
        <v>0.49</v>
      </c>
      <c r="BP51" s="42"/>
      <c r="BY51" s="31"/>
      <c r="CC51" s="26"/>
      <c r="CD51" s="1">
        <f t="shared" si="4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5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6"/>
        <v>9</v>
      </c>
      <c r="DI51" s="42"/>
      <c r="DJ51" s="42"/>
      <c r="DK51" s="42"/>
      <c r="DL51" s="42"/>
      <c r="DM51" s="42"/>
      <c r="DN51" s="42"/>
      <c r="DO51" s="42">
        <v>0.56000000000000005</v>
      </c>
      <c r="DP51" s="42">
        <v>0.53</v>
      </c>
      <c r="DQ51" s="42">
        <v>0.33</v>
      </c>
      <c r="DW51" s="1">
        <f t="shared" si="7"/>
        <v>9</v>
      </c>
      <c r="DX51" s="42"/>
      <c r="DY51" s="42"/>
      <c r="DZ51" s="42"/>
      <c r="EA51" s="42"/>
      <c r="EB51" s="42"/>
      <c r="EC51" s="42"/>
      <c r="ED51" s="42">
        <v>0.51</v>
      </c>
      <c r="EE51" s="42">
        <v>0.5</v>
      </c>
      <c r="EF51" s="42">
        <v>0.33</v>
      </c>
      <c r="EJ51" s="31"/>
    </row>
    <row r="52" spans="1:140">
      <c r="A52" s="124"/>
      <c r="B52" s="5">
        <f t="shared" si="1"/>
        <v>10</v>
      </c>
      <c r="C52" s="42"/>
      <c r="D52" s="42"/>
      <c r="E52" s="42"/>
      <c r="F52" s="42"/>
      <c r="G52" s="42">
        <v>0.48</v>
      </c>
      <c r="H52" s="42">
        <v>0.47</v>
      </c>
      <c r="I52" s="42">
        <v>0.48</v>
      </c>
      <c r="J52" s="42">
        <v>0.46</v>
      </c>
      <c r="U52" s="1">
        <f t="shared" si="0"/>
        <v>10</v>
      </c>
      <c r="V52" s="42"/>
      <c r="W52" s="42"/>
      <c r="X52" s="42"/>
      <c r="Y52" s="42"/>
      <c r="Z52" s="42">
        <v>0.49</v>
      </c>
      <c r="AA52" s="42">
        <v>0.47</v>
      </c>
      <c r="AB52" s="42">
        <v>0.49</v>
      </c>
      <c r="AC52" s="42">
        <v>0.47</v>
      </c>
      <c r="AL52" s="31"/>
      <c r="AO52" s="5">
        <f t="shared" si="2"/>
        <v>10</v>
      </c>
      <c r="AP52" s="42"/>
      <c r="AQ52" s="42"/>
      <c r="AR52" s="42"/>
      <c r="AS52" s="42"/>
      <c r="AT52" s="42">
        <v>0.49</v>
      </c>
      <c r="AU52" s="42"/>
      <c r="AV52" s="42">
        <v>0.49</v>
      </c>
      <c r="AW52" s="42"/>
      <c r="BH52" s="1">
        <f t="shared" si="3"/>
        <v>10</v>
      </c>
      <c r="BI52" s="42"/>
      <c r="BJ52" s="42"/>
      <c r="BK52" s="42"/>
      <c r="BL52" s="42"/>
      <c r="BM52" s="42">
        <v>0.49</v>
      </c>
      <c r="BN52" s="42"/>
      <c r="BO52" s="42">
        <v>0.49</v>
      </c>
      <c r="BP52" s="42"/>
      <c r="BY52" s="31"/>
      <c r="CC52" s="26"/>
      <c r="CD52" s="1">
        <f t="shared" si="4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5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6"/>
        <v>10</v>
      </c>
      <c r="DI52" s="42"/>
      <c r="DJ52" s="42"/>
      <c r="DK52" s="42"/>
      <c r="DL52" s="42"/>
      <c r="DM52" s="42"/>
      <c r="DN52" s="42"/>
      <c r="DO52" s="42">
        <v>0.66</v>
      </c>
      <c r="DP52" s="42">
        <v>0.59</v>
      </c>
      <c r="DQ52" s="42">
        <v>0.34</v>
      </c>
      <c r="DW52" s="1">
        <f t="shared" si="7"/>
        <v>10</v>
      </c>
      <c r="DX52" s="42"/>
      <c r="DY52" s="42"/>
      <c r="DZ52" s="42"/>
      <c r="EA52" s="42"/>
      <c r="EB52" s="42"/>
      <c r="EC52" s="42"/>
      <c r="ED52" s="42">
        <v>0.53</v>
      </c>
      <c r="EE52" s="42">
        <v>0.54</v>
      </c>
      <c r="EF52" s="42">
        <v>0.34</v>
      </c>
      <c r="EJ52" s="31"/>
    </row>
    <row r="53" spans="1:140">
      <c r="A53" s="124"/>
      <c r="B53" s="5">
        <f t="shared" si="1"/>
        <v>11</v>
      </c>
      <c r="C53" s="42"/>
      <c r="D53" s="42"/>
      <c r="E53" s="42"/>
      <c r="F53" s="42"/>
      <c r="G53" s="42">
        <v>0.49</v>
      </c>
      <c r="H53" s="42">
        <v>0.49</v>
      </c>
      <c r="I53" s="42">
        <v>0.49</v>
      </c>
      <c r="J53" s="42">
        <v>0.49</v>
      </c>
      <c r="U53" s="1">
        <f t="shared" si="0"/>
        <v>11</v>
      </c>
      <c r="V53" s="42"/>
      <c r="W53" s="42"/>
      <c r="X53" s="42"/>
      <c r="Y53" s="42"/>
      <c r="Z53" s="42">
        <v>0.49</v>
      </c>
      <c r="AA53" s="42">
        <v>0.49</v>
      </c>
      <c r="AB53" s="42">
        <v>0.49</v>
      </c>
      <c r="AC53" s="42">
        <v>0.49</v>
      </c>
      <c r="AL53" s="31"/>
      <c r="AO53" s="5">
        <f t="shared" si="2"/>
        <v>11</v>
      </c>
      <c r="AP53" s="42"/>
      <c r="AQ53" s="42"/>
      <c r="AR53" s="42"/>
      <c r="AS53" s="42"/>
      <c r="AT53" s="42">
        <v>0.5</v>
      </c>
      <c r="AU53" s="42"/>
      <c r="AV53" s="42">
        <v>0.5</v>
      </c>
      <c r="AW53" s="42"/>
      <c r="BH53" s="1">
        <f t="shared" si="3"/>
        <v>11</v>
      </c>
      <c r="BI53" s="42"/>
      <c r="BJ53" s="42"/>
      <c r="BK53" s="42"/>
      <c r="BL53" s="42"/>
      <c r="BM53" s="42">
        <v>0.5</v>
      </c>
      <c r="BN53" s="42"/>
      <c r="BO53" s="42">
        <v>0.5</v>
      </c>
      <c r="BP53" s="42"/>
      <c r="BY53" s="31"/>
      <c r="CC53" s="26"/>
      <c r="CD53" s="1">
        <f t="shared" si="4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5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6"/>
        <v>11</v>
      </c>
      <c r="DI53" s="42"/>
      <c r="DJ53" s="42"/>
      <c r="DK53" s="42"/>
      <c r="DL53" s="42"/>
      <c r="DM53" s="42"/>
      <c r="DN53" s="42"/>
      <c r="DO53" s="42">
        <v>0.76</v>
      </c>
      <c r="DP53" s="42">
        <v>0.7</v>
      </c>
      <c r="DQ53" s="42">
        <v>0.37</v>
      </c>
      <c r="DW53" s="1">
        <f t="shared" si="7"/>
        <v>11</v>
      </c>
      <c r="DX53" s="42"/>
      <c r="DY53" s="42"/>
      <c r="DZ53" s="42"/>
      <c r="EA53" s="42"/>
      <c r="EB53" s="42"/>
      <c r="EC53" s="42"/>
      <c r="ED53" s="42">
        <v>0.57999999999999996</v>
      </c>
      <c r="EE53" s="42">
        <v>0.57999999999999996</v>
      </c>
      <c r="EF53" s="42">
        <v>0.36</v>
      </c>
      <c r="EJ53" s="31"/>
    </row>
    <row r="54" spans="1:140">
      <c r="A54" s="124"/>
      <c r="B54" s="5">
        <f t="shared" si="1"/>
        <v>12</v>
      </c>
      <c r="C54" s="42"/>
      <c r="D54" s="42"/>
      <c r="E54" s="42"/>
      <c r="F54" s="42"/>
      <c r="G54" s="42">
        <v>0.49</v>
      </c>
      <c r="H54" s="42">
        <v>0.49</v>
      </c>
      <c r="I54" s="42">
        <v>0.49</v>
      </c>
      <c r="J54" s="42">
        <v>0.49</v>
      </c>
      <c r="U54" s="1">
        <f t="shared" si="0"/>
        <v>12</v>
      </c>
      <c r="V54" s="42"/>
      <c r="W54" s="42"/>
      <c r="X54" s="42"/>
      <c r="Y54" s="42"/>
      <c r="Z54" s="42">
        <v>0.49</v>
      </c>
      <c r="AA54" s="42">
        <v>0.49</v>
      </c>
      <c r="AB54" s="42">
        <v>0.49</v>
      </c>
      <c r="AC54" s="42">
        <v>0.49</v>
      </c>
      <c r="AL54" s="31"/>
      <c r="AO54" s="5">
        <f t="shared" si="2"/>
        <v>12</v>
      </c>
      <c r="AP54" s="42"/>
      <c r="AQ54" s="42"/>
      <c r="AR54" s="42"/>
      <c r="AS54" s="42"/>
      <c r="AT54" s="42">
        <v>0.54</v>
      </c>
      <c r="AU54" s="42"/>
      <c r="AV54" s="42">
        <v>0.56000000000000005</v>
      </c>
      <c r="AW54" s="42"/>
      <c r="BH54" s="1">
        <f t="shared" si="3"/>
        <v>12</v>
      </c>
      <c r="BI54" s="42"/>
      <c r="BJ54" s="42"/>
      <c r="BK54" s="42"/>
      <c r="BL54" s="42"/>
      <c r="BM54" s="42">
        <v>0.53</v>
      </c>
      <c r="BN54" s="42"/>
      <c r="BO54" s="42">
        <v>0.54</v>
      </c>
      <c r="BP54" s="42"/>
      <c r="BY54" s="31"/>
      <c r="CC54" s="26"/>
      <c r="CD54" s="1">
        <f t="shared" si="4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5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6"/>
        <v>12</v>
      </c>
      <c r="DI54" s="42"/>
      <c r="DJ54" s="42"/>
      <c r="DK54" s="42"/>
      <c r="DL54" s="42"/>
      <c r="DM54" s="42"/>
      <c r="DN54" s="42"/>
      <c r="DO54" s="42">
        <v>0.86</v>
      </c>
      <c r="DP54" s="42">
        <v>0.79</v>
      </c>
      <c r="DQ54" s="42">
        <v>0.42</v>
      </c>
      <c r="DW54" s="1">
        <f t="shared" si="7"/>
        <v>12</v>
      </c>
      <c r="DX54" s="42"/>
      <c r="DY54" s="42"/>
      <c r="DZ54" s="42"/>
      <c r="EA54" s="42"/>
      <c r="EB54" s="42"/>
      <c r="EC54" s="42"/>
      <c r="ED54" s="42">
        <v>0.64</v>
      </c>
      <c r="EE54" s="42">
        <v>0.7</v>
      </c>
      <c r="EF54" s="42">
        <v>0.4</v>
      </c>
      <c r="EJ54" s="31"/>
    </row>
    <row r="55" spans="1:140">
      <c r="A55" s="124"/>
      <c r="B55" s="5">
        <f t="shared" si="1"/>
        <v>13</v>
      </c>
      <c r="C55" s="42"/>
      <c r="D55" s="42"/>
      <c r="E55" s="42"/>
      <c r="F55" s="42"/>
      <c r="G55" s="42">
        <v>0.49</v>
      </c>
      <c r="H55" s="42">
        <v>0.49</v>
      </c>
      <c r="I55" s="42">
        <v>0.5</v>
      </c>
      <c r="J55" s="42">
        <v>0.49</v>
      </c>
      <c r="U55" s="1">
        <f t="shared" si="0"/>
        <v>13</v>
      </c>
      <c r="V55" s="42"/>
      <c r="W55" s="42"/>
      <c r="X55" s="42"/>
      <c r="Y55" s="42"/>
      <c r="Z55" s="42">
        <v>0.5</v>
      </c>
      <c r="AA55" s="42">
        <v>0.49</v>
      </c>
      <c r="AB55" s="42">
        <v>0.5</v>
      </c>
      <c r="AC55" s="42">
        <v>0.5</v>
      </c>
      <c r="AL55" s="31"/>
      <c r="AO55" s="5">
        <f t="shared" si="2"/>
        <v>13</v>
      </c>
      <c r="AP55" s="42"/>
      <c r="AQ55" s="42"/>
      <c r="AR55" s="42"/>
      <c r="AS55" s="42"/>
      <c r="AT55" s="42">
        <v>0.7</v>
      </c>
      <c r="AU55" s="42"/>
      <c r="AV55" s="42">
        <v>0.74</v>
      </c>
      <c r="AW55" s="42"/>
      <c r="BH55" s="1">
        <f t="shared" si="3"/>
        <v>13</v>
      </c>
      <c r="BI55" s="42"/>
      <c r="BJ55" s="42"/>
      <c r="BK55" s="42"/>
      <c r="BL55" s="42"/>
      <c r="BM55" s="42">
        <v>0.64</v>
      </c>
      <c r="BN55" s="42"/>
      <c r="BO55" s="42">
        <v>0.68</v>
      </c>
      <c r="BP55" s="42"/>
      <c r="BY55" s="31"/>
      <c r="CC55" s="26"/>
      <c r="CD55" s="1">
        <f t="shared" si="4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5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6"/>
        <v>13</v>
      </c>
      <c r="DI55" s="42"/>
      <c r="DJ55" s="42"/>
      <c r="DK55" s="42"/>
      <c r="DL55" s="42"/>
      <c r="DM55" s="42"/>
      <c r="DN55" s="42"/>
      <c r="DO55" s="42">
        <v>0.93</v>
      </c>
      <c r="DP55" s="42">
        <v>0.88</v>
      </c>
      <c r="DQ55" s="42">
        <v>0.46</v>
      </c>
      <c r="DW55" s="1">
        <f t="shared" si="7"/>
        <v>13</v>
      </c>
      <c r="DX55" s="42"/>
      <c r="DY55" s="42"/>
      <c r="DZ55" s="42"/>
      <c r="EA55" s="42"/>
      <c r="EB55" s="42"/>
      <c r="EC55" s="42"/>
      <c r="ED55" s="42">
        <v>0.73</v>
      </c>
      <c r="EE55" s="42">
        <v>0.81</v>
      </c>
      <c r="EF55" s="42">
        <v>0.45</v>
      </c>
      <c r="EJ55" s="31"/>
    </row>
    <row r="56" spans="1:140">
      <c r="A56" s="124"/>
      <c r="B56" s="5">
        <f t="shared" si="1"/>
        <v>14</v>
      </c>
      <c r="C56" s="42"/>
      <c r="D56" s="42"/>
      <c r="E56" s="42"/>
      <c r="F56" s="42"/>
      <c r="G56" s="42">
        <v>0.5</v>
      </c>
      <c r="H56" s="42">
        <v>0.5</v>
      </c>
      <c r="I56" s="42">
        <v>0.52</v>
      </c>
      <c r="J56" s="42">
        <v>0.5</v>
      </c>
      <c r="U56" s="1">
        <f t="shared" si="0"/>
        <v>14</v>
      </c>
      <c r="V56" s="42"/>
      <c r="W56" s="42"/>
      <c r="X56" s="42"/>
      <c r="Y56" s="42"/>
      <c r="Z56" s="42">
        <v>0.5</v>
      </c>
      <c r="AA56" s="42">
        <v>0.5</v>
      </c>
      <c r="AB56" s="42">
        <v>0.5</v>
      </c>
      <c r="AC56" s="42">
        <v>0.5</v>
      </c>
      <c r="AL56" s="31"/>
      <c r="AO56" s="5">
        <f t="shared" si="2"/>
        <v>14</v>
      </c>
      <c r="AP56" s="42"/>
      <c r="AQ56" s="42"/>
      <c r="AR56" s="42"/>
      <c r="AS56" s="42"/>
      <c r="AT56" s="42">
        <v>0.9</v>
      </c>
      <c r="AU56" s="42"/>
      <c r="AV56" s="42">
        <v>0.92</v>
      </c>
      <c r="AW56" s="42"/>
      <c r="BH56" s="1">
        <f t="shared" si="3"/>
        <v>14</v>
      </c>
      <c r="BI56" s="42"/>
      <c r="BJ56" s="42"/>
      <c r="BK56" s="42"/>
      <c r="BL56" s="42"/>
      <c r="BM56" s="42">
        <v>0.84</v>
      </c>
      <c r="BN56" s="42"/>
      <c r="BO56" s="42">
        <v>0.88</v>
      </c>
      <c r="BP56" s="42"/>
      <c r="BY56" s="31"/>
      <c r="CC56" s="26"/>
      <c r="CD56" s="1">
        <f t="shared" si="4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5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6"/>
        <v>14</v>
      </c>
      <c r="DI56" s="42"/>
      <c r="DJ56" s="42"/>
      <c r="DK56" s="42"/>
      <c r="DL56" s="42"/>
      <c r="DM56" s="42"/>
      <c r="DN56" s="42"/>
      <c r="DO56" s="42">
        <v>0.96</v>
      </c>
      <c r="DP56" s="42">
        <v>0.94</v>
      </c>
      <c r="DQ56" s="42">
        <v>0.48</v>
      </c>
      <c r="DW56" s="1">
        <f t="shared" si="7"/>
        <v>14</v>
      </c>
      <c r="DX56" s="42"/>
      <c r="DY56" s="42"/>
      <c r="DZ56" s="42"/>
      <c r="EA56" s="42"/>
      <c r="EB56" s="42"/>
      <c r="EC56" s="42"/>
      <c r="ED56" s="42">
        <v>0.83</v>
      </c>
      <c r="EE56" s="42">
        <v>0.89</v>
      </c>
      <c r="EF56" s="42">
        <v>0.48</v>
      </c>
      <c r="EJ56" s="31"/>
    </row>
    <row r="57" spans="1:140">
      <c r="A57" s="124"/>
      <c r="B57" s="5">
        <f t="shared" si="1"/>
        <v>15</v>
      </c>
      <c r="C57" s="42"/>
      <c r="D57" s="42"/>
      <c r="E57" s="42"/>
      <c r="F57" s="42"/>
      <c r="G57" s="42">
        <v>0.6</v>
      </c>
      <c r="H57" s="42">
        <v>0.56000000000000005</v>
      </c>
      <c r="I57" s="42">
        <v>0.62</v>
      </c>
      <c r="J57" s="42">
        <v>0.57999999999999996</v>
      </c>
      <c r="U57" s="1">
        <f t="shared" si="0"/>
        <v>15</v>
      </c>
      <c r="V57" s="42"/>
      <c r="W57" s="42"/>
      <c r="X57" s="42"/>
      <c r="Y57" s="42"/>
      <c r="Z57" s="42">
        <v>0.52</v>
      </c>
      <c r="AA57" s="42">
        <v>0.51</v>
      </c>
      <c r="AB57" s="42">
        <v>0.53</v>
      </c>
      <c r="AC57" s="42">
        <v>0.52</v>
      </c>
      <c r="AL57" s="31"/>
      <c r="AO57" s="5">
        <f t="shared" si="2"/>
        <v>15</v>
      </c>
      <c r="AP57" s="42"/>
      <c r="AQ57" s="42"/>
      <c r="AR57" s="42"/>
      <c r="AS57" s="42"/>
      <c r="AT57" s="42">
        <v>0.98</v>
      </c>
      <c r="AU57" s="42"/>
      <c r="AV57" s="42">
        <v>0.99</v>
      </c>
      <c r="AW57" s="42"/>
      <c r="BH57" s="1">
        <f t="shared" si="3"/>
        <v>15</v>
      </c>
      <c r="BI57" s="42"/>
      <c r="BJ57" s="42"/>
      <c r="BK57" s="42"/>
      <c r="BL57" s="42"/>
      <c r="BM57" s="42">
        <v>0.97</v>
      </c>
      <c r="BN57" s="42"/>
      <c r="BO57" s="42">
        <v>0.98</v>
      </c>
      <c r="BP57" s="42"/>
      <c r="BY57" s="31"/>
      <c r="CC57" s="26"/>
      <c r="CD57" s="1">
        <f t="shared" si="4"/>
        <v>15</v>
      </c>
      <c r="CE57" s="42"/>
      <c r="CF57" s="42"/>
      <c r="CG57" s="42"/>
      <c r="CH57" s="42"/>
      <c r="CI57" s="42"/>
      <c r="CJ57" s="42"/>
      <c r="CK57" s="42">
        <v>0</v>
      </c>
      <c r="CL57" s="42"/>
      <c r="CM57" s="42"/>
      <c r="CR57" s="1">
        <f t="shared" si="5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6"/>
        <v>15</v>
      </c>
      <c r="DI57" s="42"/>
      <c r="DJ57" s="42"/>
      <c r="DK57" s="42"/>
      <c r="DL57" s="42"/>
      <c r="DM57" s="42"/>
      <c r="DN57" s="42"/>
      <c r="DO57" s="42">
        <v>0.98</v>
      </c>
      <c r="DP57" s="42">
        <v>0.97</v>
      </c>
      <c r="DQ57" s="42">
        <v>0.49</v>
      </c>
      <c r="DW57" s="1">
        <f t="shared" si="7"/>
        <v>15</v>
      </c>
      <c r="DX57" s="42"/>
      <c r="DY57" s="42"/>
      <c r="DZ57" s="42"/>
      <c r="EA57" s="42"/>
      <c r="EB57" s="42"/>
      <c r="EC57" s="42"/>
      <c r="ED57" s="42">
        <v>0.9</v>
      </c>
      <c r="EE57" s="42">
        <v>0.95</v>
      </c>
      <c r="EF57" s="42">
        <v>0.49</v>
      </c>
      <c r="EJ57" s="31"/>
    </row>
    <row r="58" spans="1:140">
      <c r="A58" s="124"/>
      <c r="B58" s="5">
        <f t="shared" si="1"/>
        <v>16</v>
      </c>
      <c r="C58" s="42"/>
      <c r="D58" s="42"/>
      <c r="E58" s="42"/>
      <c r="F58" s="42"/>
      <c r="G58" s="42">
        <v>0.82</v>
      </c>
      <c r="H58" s="42">
        <v>0.77</v>
      </c>
      <c r="I58" s="42">
        <v>0.81</v>
      </c>
      <c r="J58" s="42">
        <v>0.77</v>
      </c>
      <c r="U58" s="1">
        <f t="shared" si="0"/>
        <v>16</v>
      </c>
      <c r="V58" s="42"/>
      <c r="W58" s="42"/>
      <c r="X58" s="42"/>
      <c r="Y58" s="42"/>
      <c r="Z58" s="42">
        <v>0.62</v>
      </c>
      <c r="AA58" s="42">
        <v>0.6</v>
      </c>
      <c r="AB58" s="42">
        <v>0.63</v>
      </c>
      <c r="AC58" s="42">
        <v>0.6</v>
      </c>
      <c r="AL58" s="31"/>
      <c r="AO58" s="5">
        <f t="shared" si="2"/>
        <v>16</v>
      </c>
      <c r="AP58" s="42"/>
      <c r="AQ58" s="42"/>
      <c r="AR58" s="42"/>
      <c r="AS58" s="42"/>
      <c r="AT58" s="42">
        <v>1</v>
      </c>
      <c r="AU58" s="42"/>
      <c r="AV58" s="42">
        <v>1</v>
      </c>
      <c r="AW58" s="42"/>
      <c r="BH58" s="1">
        <f t="shared" si="3"/>
        <v>16</v>
      </c>
      <c r="BI58" s="42"/>
      <c r="BJ58" s="42"/>
      <c r="BK58" s="42"/>
      <c r="BL58" s="42"/>
      <c r="BM58" s="42">
        <v>1</v>
      </c>
      <c r="BN58" s="42"/>
      <c r="BO58" s="42">
        <v>1</v>
      </c>
      <c r="BP58" s="42"/>
      <c r="BY58" s="31"/>
      <c r="CC58" s="26"/>
      <c r="CD58" s="1">
        <f t="shared" si="4"/>
        <v>16</v>
      </c>
      <c r="CE58" s="42"/>
      <c r="CF58" s="42"/>
      <c r="CG58" s="42"/>
      <c r="CH58" s="42"/>
      <c r="CI58" s="42"/>
      <c r="CJ58" s="42"/>
      <c r="CK58" s="42">
        <v>0.02</v>
      </c>
      <c r="CL58" s="42"/>
      <c r="CM58" s="42"/>
      <c r="CR58" s="1">
        <f t="shared" si="5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6"/>
        <v>16</v>
      </c>
      <c r="DI58" s="42"/>
      <c r="DJ58" s="42"/>
      <c r="DK58" s="42"/>
      <c r="DL58" s="42"/>
      <c r="DM58" s="42"/>
      <c r="DN58" s="42"/>
      <c r="DO58" s="42">
        <v>1</v>
      </c>
      <c r="DP58" s="42">
        <v>0.98</v>
      </c>
      <c r="DQ58" s="42">
        <v>0.49</v>
      </c>
      <c r="DW58" s="1">
        <f t="shared" si="7"/>
        <v>16</v>
      </c>
      <c r="DX58" s="42"/>
      <c r="DY58" s="42"/>
      <c r="DZ58" s="42"/>
      <c r="EA58" s="42"/>
      <c r="EB58" s="42"/>
      <c r="EC58" s="42"/>
      <c r="ED58" s="42">
        <v>0.95</v>
      </c>
      <c r="EE58" s="42">
        <v>0.98</v>
      </c>
      <c r="EF58" s="42">
        <v>0.5</v>
      </c>
      <c r="EJ58" s="31"/>
    </row>
    <row r="59" spans="1:140">
      <c r="A59" s="124"/>
      <c r="B59" s="5">
        <f t="shared" si="1"/>
        <v>17</v>
      </c>
      <c r="C59" s="42"/>
      <c r="D59" s="42"/>
      <c r="E59" s="42"/>
      <c r="F59" s="42"/>
      <c r="G59" s="42">
        <v>0.97</v>
      </c>
      <c r="H59" s="42">
        <v>0.97</v>
      </c>
      <c r="I59" s="42">
        <v>0.95</v>
      </c>
      <c r="J59" s="42">
        <v>0.96</v>
      </c>
      <c r="U59" s="1">
        <f t="shared" si="0"/>
        <v>17</v>
      </c>
      <c r="V59" s="42"/>
      <c r="W59" s="42"/>
      <c r="X59" s="42"/>
      <c r="Y59" s="42"/>
      <c r="Z59" s="42">
        <v>0.82</v>
      </c>
      <c r="AA59" s="42">
        <v>0.78</v>
      </c>
      <c r="AB59" s="42">
        <v>0.8</v>
      </c>
      <c r="AC59" s="42">
        <v>0.77</v>
      </c>
      <c r="AL59" s="31"/>
      <c r="AO59" s="5">
        <f t="shared" si="2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3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4"/>
        <v>17</v>
      </c>
      <c r="CE59" s="42"/>
      <c r="CF59" s="42"/>
      <c r="CG59" s="42"/>
      <c r="CH59" s="42"/>
      <c r="CI59" s="42"/>
      <c r="CJ59" s="42"/>
      <c r="CK59" s="42">
        <v>0.06</v>
      </c>
      <c r="CL59" s="42"/>
      <c r="CM59" s="42"/>
      <c r="CR59" s="1">
        <f t="shared" si="5"/>
        <v>17</v>
      </c>
      <c r="CS59" s="42"/>
      <c r="CT59" s="42"/>
      <c r="CU59" s="42"/>
      <c r="CV59" s="42"/>
      <c r="CW59" s="42"/>
      <c r="CX59" s="42"/>
      <c r="CY59" s="42">
        <v>0</v>
      </c>
      <c r="CZ59" s="42"/>
      <c r="DA59" s="42"/>
      <c r="DE59" s="31"/>
      <c r="DG59" s="26"/>
      <c r="DH59" s="1">
        <f t="shared" si="6"/>
        <v>17</v>
      </c>
      <c r="DI59" s="42"/>
      <c r="DJ59" s="42"/>
      <c r="DK59" s="42"/>
      <c r="DL59" s="42"/>
      <c r="DM59" s="42"/>
      <c r="DN59" s="42"/>
      <c r="DO59" s="42"/>
      <c r="DP59" s="42">
        <v>0.99</v>
      </c>
      <c r="DQ59" s="42">
        <v>0.49</v>
      </c>
      <c r="DW59" s="1">
        <f t="shared" si="7"/>
        <v>17</v>
      </c>
      <c r="DX59" s="42"/>
      <c r="DY59" s="42"/>
      <c r="DZ59" s="42"/>
      <c r="EA59" s="42"/>
      <c r="EB59" s="42"/>
      <c r="EC59" s="42"/>
      <c r="ED59" s="42">
        <v>0.98</v>
      </c>
      <c r="EE59" s="42">
        <v>0.99</v>
      </c>
      <c r="EF59" s="42">
        <v>0.5</v>
      </c>
      <c r="EJ59" s="31"/>
    </row>
    <row r="60" spans="1:140">
      <c r="A60" s="124"/>
      <c r="B60" s="5">
        <f t="shared" si="1"/>
        <v>18</v>
      </c>
      <c r="C60" s="42"/>
      <c r="D60" s="42"/>
      <c r="E60" s="42"/>
      <c r="F60" s="42"/>
      <c r="G60" s="42">
        <v>0.99</v>
      </c>
      <c r="H60" s="42">
        <v>0.99</v>
      </c>
      <c r="I60" s="42">
        <v>0.99</v>
      </c>
      <c r="J60" s="42">
        <v>0.99</v>
      </c>
      <c r="U60" s="1">
        <f t="shared" si="0"/>
        <v>18</v>
      </c>
      <c r="V60" s="42"/>
      <c r="W60" s="42"/>
      <c r="X60" s="42"/>
      <c r="Y60" s="42"/>
      <c r="Z60" s="42">
        <v>0.96</v>
      </c>
      <c r="AA60" s="42">
        <v>0.93</v>
      </c>
      <c r="AB60" s="42">
        <v>0.93</v>
      </c>
      <c r="AC60" s="42">
        <v>0.91</v>
      </c>
      <c r="AL60" s="31"/>
      <c r="AO60" s="5">
        <f t="shared" si="2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3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4"/>
        <v>18</v>
      </c>
      <c r="CE60" s="42"/>
      <c r="CF60" s="42"/>
      <c r="CG60" s="42"/>
      <c r="CH60" s="42"/>
      <c r="CI60" s="42"/>
      <c r="CJ60" s="42"/>
      <c r="CK60" s="42">
        <v>0.13</v>
      </c>
      <c r="CL60" s="42"/>
      <c r="CM60" s="42"/>
      <c r="CR60" s="1">
        <f t="shared" si="5"/>
        <v>18</v>
      </c>
      <c r="CS60" s="42"/>
      <c r="CT60" s="42"/>
      <c r="CU60" s="42"/>
      <c r="CV60" s="42"/>
      <c r="CW60" s="42"/>
      <c r="CX60" s="42"/>
      <c r="CY60" s="42">
        <v>0.02</v>
      </c>
      <c r="CZ60" s="42"/>
      <c r="DA60" s="42"/>
      <c r="DE60" s="31"/>
      <c r="DG60" s="26"/>
      <c r="DH60" s="1">
        <f t="shared" si="6"/>
        <v>18</v>
      </c>
      <c r="DI60" s="42"/>
      <c r="DJ60" s="42"/>
      <c r="DK60" s="42"/>
      <c r="DL60" s="42"/>
      <c r="DM60" s="42"/>
      <c r="DN60" s="42"/>
      <c r="DO60" s="42"/>
      <c r="DP60" s="42">
        <v>1</v>
      </c>
      <c r="DQ60" s="42">
        <v>0.5</v>
      </c>
      <c r="DW60" s="1">
        <f t="shared" si="7"/>
        <v>18</v>
      </c>
      <c r="DX60" s="42"/>
      <c r="DY60" s="42"/>
      <c r="DZ60" s="42"/>
      <c r="EA60" s="42"/>
      <c r="EB60" s="42"/>
      <c r="EC60" s="42"/>
      <c r="ED60" s="42">
        <v>1</v>
      </c>
      <c r="EE60" s="42">
        <v>1</v>
      </c>
      <c r="EF60" s="42">
        <v>0.5</v>
      </c>
      <c r="EJ60" s="31"/>
    </row>
    <row r="61" spans="1:140">
      <c r="A61" s="124"/>
      <c r="B61" s="5">
        <f t="shared" si="1"/>
        <v>19</v>
      </c>
      <c r="C61" s="42"/>
      <c r="D61" s="42"/>
      <c r="E61" s="42"/>
      <c r="F61" s="42"/>
      <c r="G61" s="42">
        <v>0.99</v>
      </c>
      <c r="H61" s="42">
        <v>1</v>
      </c>
      <c r="I61" s="42">
        <v>1</v>
      </c>
      <c r="J61" s="42">
        <v>0.99</v>
      </c>
      <c r="U61" s="1">
        <f t="shared" si="0"/>
        <v>19</v>
      </c>
      <c r="V61" s="42"/>
      <c r="W61" s="42"/>
      <c r="X61" s="42"/>
      <c r="Y61" s="42"/>
      <c r="Z61" s="42">
        <v>0.99</v>
      </c>
      <c r="AA61" s="42">
        <v>0.99</v>
      </c>
      <c r="AB61" s="42">
        <v>0.98</v>
      </c>
      <c r="AC61" s="42">
        <v>0.98</v>
      </c>
      <c r="AL61" s="31"/>
      <c r="AO61" s="5">
        <f t="shared" si="2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3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4"/>
        <v>19</v>
      </c>
      <c r="CE61" s="42"/>
      <c r="CF61" s="42"/>
      <c r="CG61" s="42"/>
      <c r="CH61" s="42"/>
      <c r="CI61" s="42"/>
      <c r="CJ61" s="42"/>
      <c r="CK61" s="42">
        <v>0.2</v>
      </c>
      <c r="CL61" s="42"/>
      <c r="CM61" s="42">
        <v>0.02</v>
      </c>
      <c r="CR61" s="1">
        <f t="shared" si="5"/>
        <v>19</v>
      </c>
      <c r="CS61" s="42"/>
      <c r="CT61" s="42"/>
      <c r="CU61" s="42"/>
      <c r="CV61" s="42"/>
      <c r="CW61" s="42"/>
      <c r="CX61" s="42"/>
      <c r="CY61" s="42">
        <v>0.05</v>
      </c>
      <c r="CZ61" s="42"/>
      <c r="DA61" s="42"/>
      <c r="DE61" s="31"/>
      <c r="DG61" s="26"/>
      <c r="DH61" s="1">
        <f t="shared" si="6"/>
        <v>19</v>
      </c>
      <c r="DI61" s="42"/>
      <c r="DJ61" s="42"/>
      <c r="DK61" s="42"/>
      <c r="DL61" s="42"/>
      <c r="DM61" s="42"/>
      <c r="DN61" s="42"/>
      <c r="DO61" s="42"/>
      <c r="DP61" s="42"/>
      <c r="DQ61" s="42">
        <v>0.5</v>
      </c>
      <c r="DW61" s="1">
        <f t="shared" si="7"/>
        <v>19</v>
      </c>
      <c r="DX61" s="42"/>
      <c r="DY61" s="42"/>
      <c r="DZ61" s="42"/>
      <c r="EA61" s="42"/>
      <c r="EB61" s="42"/>
      <c r="EC61" s="42"/>
      <c r="ED61" s="42"/>
      <c r="EE61" s="42"/>
      <c r="EF61" s="42">
        <v>0.5</v>
      </c>
      <c r="EJ61" s="31"/>
    </row>
    <row r="62" spans="1:140">
      <c r="A62" s="124"/>
      <c r="B62" s="5">
        <f t="shared" si="1"/>
        <v>20</v>
      </c>
      <c r="C62" s="42"/>
      <c r="D62" s="42"/>
      <c r="E62" s="42"/>
      <c r="F62" s="42"/>
      <c r="G62" s="42">
        <v>1</v>
      </c>
      <c r="H62" s="42"/>
      <c r="I62" s="42"/>
      <c r="J62" s="42">
        <v>1</v>
      </c>
      <c r="U62" s="1">
        <f t="shared" si="0"/>
        <v>20</v>
      </c>
      <c r="V62" s="42"/>
      <c r="W62" s="42"/>
      <c r="X62" s="42"/>
      <c r="Y62" s="42"/>
      <c r="Z62" s="42">
        <v>1</v>
      </c>
      <c r="AA62" s="42">
        <v>1</v>
      </c>
      <c r="AB62" s="42">
        <v>1</v>
      </c>
      <c r="AC62" s="42">
        <v>0.99</v>
      </c>
      <c r="AL62" s="31"/>
      <c r="AO62" s="5">
        <f t="shared" si="2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3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4"/>
        <v>20</v>
      </c>
      <c r="CE62" s="42"/>
      <c r="CF62" s="42"/>
      <c r="CG62" s="42"/>
      <c r="CH62" s="42"/>
      <c r="CI62" s="42"/>
      <c r="CJ62" s="42"/>
      <c r="CK62" s="42">
        <v>0.3</v>
      </c>
      <c r="CL62" s="42"/>
      <c r="CM62" s="42">
        <v>0.06</v>
      </c>
      <c r="CR62" s="1">
        <f t="shared" si="5"/>
        <v>20</v>
      </c>
      <c r="CS62" s="42"/>
      <c r="CT62" s="42"/>
      <c r="CU62" s="42"/>
      <c r="CV62" s="42"/>
      <c r="CW62" s="42"/>
      <c r="CX62" s="42"/>
      <c r="CY62" s="42">
        <v>0.13</v>
      </c>
      <c r="CZ62" s="42"/>
      <c r="DA62" s="42">
        <v>0</v>
      </c>
      <c r="DE62" s="31"/>
      <c r="DG62" s="26"/>
      <c r="DH62" s="1">
        <f t="shared" si="6"/>
        <v>20</v>
      </c>
      <c r="DI62" s="42"/>
      <c r="DJ62" s="42"/>
      <c r="DK62" s="42"/>
      <c r="DL62" s="42"/>
      <c r="DM62" s="42"/>
      <c r="DN62" s="42"/>
      <c r="DO62" s="42"/>
      <c r="DP62" s="42"/>
      <c r="DQ62" s="42">
        <v>0.53</v>
      </c>
      <c r="DW62" s="1">
        <f t="shared" si="7"/>
        <v>20</v>
      </c>
      <c r="DX62" s="42"/>
      <c r="DY62" s="42"/>
      <c r="DZ62" s="42"/>
      <c r="EA62" s="42"/>
      <c r="EB62" s="42"/>
      <c r="EC62" s="42"/>
      <c r="ED62" s="42"/>
      <c r="EE62" s="42"/>
      <c r="EF62" s="42">
        <v>0.52</v>
      </c>
      <c r="EJ62" s="31"/>
    </row>
    <row r="63" spans="1:140">
      <c r="A63" s="124"/>
      <c r="B63" s="5">
        <f t="shared" si="1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>
        <v>1</v>
      </c>
      <c r="AL63" s="31"/>
      <c r="AO63" s="5">
        <f t="shared" si="2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3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4"/>
        <v>21</v>
      </c>
      <c r="CE63" s="42"/>
      <c r="CF63" s="42"/>
      <c r="CG63" s="42"/>
      <c r="CH63" s="42"/>
      <c r="CI63" s="42"/>
      <c r="CJ63" s="42"/>
      <c r="CK63" s="42">
        <v>0.39</v>
      </c>
      <c r="CL63" s="42"/>
      <c r="CM63" s="42">
        <v>0.11</v>
      </c>
      <c r="CR63" s="1">
        <f t="shared" si="5"/>
        <v>21</v>
      </c>
      <c r="CS63" s="42"/>
      <c r="CT63" s="42"/>
      <c r="CU63" s="42"/>
      <c r="CV63" s="42"/>
      <c r="CW63" s="42"/>
      <c r="CX63" s="42"/>
      <c r="CY63" s="42">
        <v>0.23</v>
      </c>
      <c r="CZ63" s="42"/>
      <c r="DA63" s="42">
        <v>0.02</v>
      </c>
      <c r="DE63" s="31"/>
      <c r="DG63" s="26"/>
      <c r="DH63" s="1">
        <f t="shared" si="6"/>
        <v>21</v>
      </c>
      <c r="DI63" s="42"/>
      <c r="DJ63" s="42"/>
      <c r="DK63" s="42"/>
      <c r="DL63" s="42"/>
      <c r="DM63" s="42"/>
      <c r="DN63" s="42"/>
      <c r="DO63" s="42"/>
      <c r="DP63" s="42"/>
      <c r="DQ63" s="42">
        <v>0.57999999999999996</v>
      </c>
      <c r="DW63" s="1">
        <f t="shared" si="7"/>
        <v>21</v>
      </c>
      <c r="DX63" s="42"/>
      <c r="DY63" s="42"/>
      <c r="DZ63" s="42"/>
      <c r="EA63" s="42"/>
      <c r="EB63" s="42"/>
      <c r="EC63" s="42"/>
      <c r="ED63" s="42"/>
      <c r="EE63" s="42"/>
      <c r="EF63" s="42">
        <v>0.54</v>
      </c>
      <c r="EJ63" s="31"/>
    </row>
    <row r="64" spans="1:140">
      <c r="A64" s="124"/>
      <c r="B64" s="5">
        <f t="shared" si="1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2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3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4"/>
        <v>22</v>
      </c>
      <c r="CE64" s="42"/>
      <c r="CF64" s="42"/>
      <c r="CG64" s="42"/>
      <c r="CH64" s="42"/>
      <c r="CI64" s="42"/>
      <c r="CJ64" s="42"/>
      <c r="CK64" s="42">
        <v>0.48</v>
      </c>
      <c r="CL64" s="42"/>
      <c r="CM64" s="42">
        <v>0.15</v>
      </c>
      <c r="CR64" s="1">
        <f t="shared" si="5"/>
        <v>22</v>
      </c>
      <c r="CS64" s="42"/>
      <c r="CT64" s="42"/>
      <c r="CU64" s="42"/>
      <c r="CV64" s="42"/>
      <c r="CW64" s="42"/>
      <c r="CX64" s="42"/>
      <c r="CY64" s="42">
        <v>0.34</v>
      </c>
      <c r="CZ64" s="42"/>
      <c r="DA64" s="42">
        <v>0.05</v>
      </c>
      <c r="DE64" s="31"/>
      <c r="DG64" s="26"/>
      <c r="DH64" s="1">
        <f t="shared" si="6"/>
        <v>22</v>
      </c>
      <c r="DI64" s="42"/>
      <c r="DJ64" s="42"/>
      <c r="DK64" s="42"/>
      <c r="DL64" s="42"/>
      <c r="DM64" s="42"/>
      <c r="DN64" s="42"/>
      <c r="DO64" s="42"/>
      <c r="DP64" s="42"/>
      <c r="DQ64" s="42">
        <v>0.78</v>
      </c>
      <c r="DW64" s="1">
        <f t="shared" si="7"/>
        <v>22</v>
      </c>
      <c r="DX64" s="42"/>
      <c r="DY64" s="42"/>
      <c r="DZ64" s="42"/>
      <c r="EA64" s="42"/>
      <c r="EB64" s="42"/>
      <c r="EC64" s="42"/>
      <c r="ED64" s="42"/>
      <c r="EE64" s="42"/>
      <c r="EF64" s="42">
        <v>0.59</v>
      </c>
      <c r="EJ64" s="31"/>
    </row>
    <row r="65" spans="1:140">
      <c r="A65" s="124"/>
      <c r="B65" s="5">
        <f t="shared" si="1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2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3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4"/>
        <v>23</v>
      </c>
      <c r="CE65" s="42"/>
      <c r="CF65" s="42"/>
      <c r="CG65" s="42"/>
      <c r="CH65" s="42"/>
      <c r="CI65" s="42"/>
      <c r="CJ65" s="42"/>
      <c r="CK65" s="42">
        <v>0.56000000000000005</v>
      </c>
      <c r="CL65" s="42"/>
      <c r="CM65" s="42">
        <v>0.2</v>
      </c>
      <c r="CR65" s="1">
        <f t="shared" si="5"/>
        <v>23</v>
      </c>
      <c r="CS65" s="42"/>
      <c r="CT65" s="42"/>
      <c r="CU65" s="42"/>
      <c r="CV65" s="42"/>
      <c r="CW65" s="42"/>
      <c r="CX65" s="42"/>
      <c r="CY65" s="42">
        <v>0.44</v>
      </c>
      <c r="CZ65" s="42"/>
      <c r="DA65" s="42">
        <v>0.1</v>
      </c>
      <c r="DE65" s="31"/>
      <c r="DG65" s="26"/>
      <c r="DH65" s="1">
        <f t="shared" si="6"/>
        <v>23</v>
      </c>
      <c r="DI65" s="42"/>
      <c r="DJ65" s="42"/>
      <c r="DK65" s="42"/>
      <c r="DL65" s="42"/>
      <c r="DM65" s="42"/>
      <c r="DN65" s="42"/>
      <c r="DO65" s="42"/>
      <c r="DP65" s="42"/>
      <c r="DQ65" s="42">
        <v>0.93</v>
      </c>
      <c r="DW65" s="1">
        <f t="shared" si="7"/>
        <v>23</v>
      </c>
      <c r="DX65" s="42"/>
      <c r="DY65" s="42"/>
      <c r="DZ65" s="42"/>
      <c r="EA65" s="42"/>
      <c r="EB65" s="42"/>
      <c r="EC65" s="42"/>
      <c r="ED65" s="42"/>
      <c r="EE65" s="42"/>
      <c r="EF65" s="42">
        <v>0.66</v>
      </c>
      <c r="EJ65" s="31"/>
    </row>
    <row r="66" spans="1:140">
      <c r="A66" s="124"/>
      <c r="B66" s="5">
        <f t="shared" si="1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2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3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4"/>
        <v>24</v>
      </c>
      <c r="CE66" s="42"/>
      <c r="CF66" s="42"/>
      <c r="CG66" s="42"/>
      <c r="CH66" s="42"/>
      <c r="CI66" s="42"/>
      <c r="CJ66" s="42"/>
      <c r="CK66" s="42">
        <v>0.64</v>
      </c>
      <c r="CL66" s="42">
        <v>0</v>
      </c>
      <c r="CM66" s="42">
        <v>0.22</v>
      </c>
      <c r="CR66" s="1">
        <f t="shared" si="5"/>
        <v>24</v>
      </c>
      <c r="CS66" s="42"/>
      <c r="CT66" s="42"/>
      <c r="CU66" s="42"/>
      <c r="CV66" s="42"/>
      <c r="CW66" s="42"/>
      <c r="CX66" s="42"/>
      <c r="CY66" s="42">
        <v>0.54</v>
      </c>
      <c r="CZ66" s="42"/>
      <c r="DA66" s="42">
        <v>0.14000000000000001</v>
      </c>
      <c r="DE66" s="31"/>
      <c r="DG66" s="26"/>
      <c r="DH66" s="1">
        <f t="shared" si="6"/>
        <v>24</v>
      </c>
      <c r="DI66" s="42"/>
      <c r="DJ66" s="42"/>
      <c r="DK66" s="42"/>
      <c r="DL66" s="42"/>
      <c r="DM66" s="42"/>
      <c r="DN66" s="42"/>
      <c r="DO66" s="42"/>
      <c r="DP66" s="42"/>
      <c r="DQ66" s="42">
        <v>0.99</v>
      </c>
      <c r="DW66" s="1">
        <f t="shared" si="7"/>
        <v>24</v>
      </c>
      <c r="DX66" s="42"/>
      <c r="DY66" s="42"/>
      <c r="DZ66" s="42"/>
      <c r="EA66" s="42"/>
      <c r="EB66" s="42"/>
      <c r="EC66" s="42"/>
      <c r="ED66" s="42"/>
      <c r="EE66" s="42"/>
      <c r="EF66" s="42">
        <v>0.76</v>
      </c>
      <c r="EJ66" s="31"/>
    </row>
    <row r="67" spans="1:140">
      <c r="A67" s="124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>
        <v>0.69</v>
      </c>
      <c r="CL67" s="42">
        <v>0.01</v>
      </c>
      <c r="CM67" s="42">
        <v>0.25</v>
      </c>
      <c r="CR67" s="1">
        <f>CR66+1</f>
        <v>25</v>
      </c>
      <c r="CS67" s="42"/>
      <c r="CT67" s="42"/>
      <c r="CU67" s="42"/>
      <c r="CV67" s="42"/>
      <c r="CW67" s="42"/>
      <c r="CX67" s="42"/>
      <c r="CY67" s="42">
        <v>0.61</v>
      </c>
      <c r="CZ67" s="42"/>
      <c r="DA67" s="42">
        <v>0.18</v>
      </c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>
        <v>0.99</v>
      </c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>
        <v>0.86</v>
      </c>
      <c r="EJ67" s="31"/>
    </row>
    <row r="68" spans="1:140">
      <c r="A68" s="124"/>
      <c r="B68" s="5">
        <f t="shared" si="1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2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3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4"/>
        <v>26</v>
      </c>
      <c r="CE68" s="42"/>
      <c r="CF68" s="42"/>
      <c r="CG68" s="42"/>
      <c r="CH68" s="42"/>
      <c r="CI68" s="42"/>
      <c r="CJ68" s="42"/>
      <c r="CK68" s="42">
        <v>0.75</v>
      </c>
      <c r="CL68" s="42">
        <v>0.03</v>
      </c>
      <c r="CM68" s="42">
        <v>0.26</v>
      </c>
      <c r="CR68" s="1">
        <f t="shared" si="5"/>
        <v>26</v>
      </c>
      <c r="CS68" s="42"/>
      <c r="CT68" s="42"/>
      <c r="CU68" s="42"/>
      <c r="CV68" s="42"/>
      <c r="CW68" s="42"/>
      <c r="CX68" s="42"/>
      <c r="CY68" s="42">
        <v>0.66</v>
      </c>
      <c r="CZ68" s="42"/>
      <c r="DA68" s="42">
        <v>0.21</v>
      </c>
      <c r="DE68" s="31"/>
      <c r="DG68" s="26"/>
      <c r="DH68" s="1">
        <f t="shared" si="6"/>
        <v>26</v>
      </c>
      <c r="DI68" s="42"/>
      <c r="DJ68" s="42"/>
      <c r="DK68" s="42"/>
      <c r="DL68" s="42"/>
      <c r="DM68" s="42"/>
      <c r="DN68" s="42"/>
      <c r="DO68" s="42"/>
      <c r="DP68" s="42"/>
      <c r="DQ68" s="42">
        <v>1</v>
      </c>
      <c r="DW68" s="1">
        <f t="shared" si="7"/>
        <v>26</v>
      </c>
      <c r="DX68" s="42"/>
      <c r="DY68" s="42"/>
      <c r="DZ68" s="42"/>
      <c r="EA68" s="42"/>
      <c r="EB68" s="42"/>
      <c r="EC68" s="42"/>
      <c r="ED68" s="42"/>
      <c r="EE68" s="42"/>
      <c r="EF68" s="42">
        <v>0.93</v>
      </c>
      <c r="EJ68" s="31"/>
    </row>
    <row r="69" spans="1:140">
      <c r="A69" s="124"/>
      <c r="B69" s="5">
        <f t="shared" si="1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2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3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4"/>
        <v>27</v>
      </c>
      <c r="CE69" s="42"/>
      <c r="CF69" s="42"/>
      <c r="CG69" s="42"/>
      <c r="CH69" s="42"/>
      <c r="CI69" s="42"/>
      <c r="CJ69" s="42"/>
      <c r="CK69" s="42">
        <v>0.82</v>
      </c>
      <c r="CL69" s="42">
        <v>0.08</v>
      </c>
      <c r="CM69" s="42">
        <v>0.28000000000000003</v>
      </c>
      <c r="CR69" s="1">
        <f t="shared" si="5"/>
        <v>27</v>
      </c>
      <c r="CS69" s="42"/>
      <c r="CT69" s="42"/>
      <c r="CU69" s="42"/>
      <c r="CV69" s="42"/>
      <c r="CW69" s="42"/>
      <c r="CX69" s="42"/>
      <c r="CY69" s="42">
        <v>0.69</v>
      </c>
      <c r="CZ69" s="42">
        <v>0</v>
      </c>
      <c r="DA69" s="42">
        <v>0.23</v>
      </c>
      <c r="DE69" s="31"/>
      <c r="DG69" s="26"/>
      <c r="DH69" s="1">
        <f t="shared" si="6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7"/>
        <v>27</v>
      </c>
      <c r="DX69" s="42"/>
      <c r="DY69" s="42"/>
      <c r="DZ69" s="42"/>
      <c r="EA69" s="42"/>
      <c r="EB69" s="42"/>
      <c r="EC69" s="42"/>
      <c r="ED69" s="42"/>
      <c r="EE69" s="42"/>
      <c r="EF69" s="42">
        <v>0.97</v>
      </c>
      <c r="EJ69" s="31"/>
    </row>
    <row r="70" spans="1:140">
      <c r="A70" s="124"/>
      <c r="B70" s="5">
        <f t="shared" si="1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2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3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4"/>
        <v>28</v>
      </c>
      <c r="CE70" s="42"/>
      <c r="CF70" s="42"/>
      <c r="CG70" s="42"/>
      <c r="CH70" s="42"/>
      <c r="CI70" s="42"/>
      <c r="CJ70" s="42"/>
      <c r="CK70" s="42">
        <v>0.89</v>
      </c>
      <c r="CL70" s="42">
        <v>0.15</v>
      </c>
      <c r="CM70" s="42">
        <v>0.3</v>
      </c>
      <c r="CR70" s="1">
        <f t="shared" si="5"/>
        <v>28</v>
      </c>
      <c r="CS70" s="42"/>
      <c r="CT70" s="42"/>
      <c r="CU70" s="42"/>
      <c r="CV70" s="42"/>
      <c r="CW70" s="42"/>
      <c r="CX70" s="42"/>
      <c r="CY70" s="42">
        <v>0.73</v>
      </c>
      <c r="CZ70" s="42">
        <v>0.02</v>
      </c>
      <c r="DA70" s="42">
        <v>0.25</v>
      </c>
      <c r="DE70" s="31"/>
      <c r="DG70" s="26"/>
      <c r="DH70" s="1">
        <f t="shared" si="6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7"/>
        <v>28</v>
      </c>
      <c r="DX70" s="42"/>
      <c r="DY70" s="42"/>
      <c r="DZ70" s="42"/>
      <c r="EA70" s="42"/>
      <c r="EB70" s="42"/>
      <c r="EC70" s="42"/>
      <c r="ED70" s="42"/>
      <c r="EE70" s="42"/>
      <c r="EF70" s="42">
        <v>1</v>
      </c>
      <c r="EJ70" s="31"/>
    </row>
    <row r="71" spans="1:140">
      <c r="A71" s="124"/>
      <c r="B71" s="5">
        <f t="shared" si="1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2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3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4"/>
        <v>29</v>
      </c>
      <c r="CE71" s="42"/>
      <c r="CF71" s="42"/>
      <c r="CG71" s="42"/>
      <c r="CH71" s="42"/>
      <c r="CI71" s="42"/>
      <c r="CJ71" s="42"/>
      <c r="CK71" s="42">
        <v>0.94</v>
      </c>
      <c r="CL71" s="42">
        <v>0.21</v>
      </c>
      <c r="CM71" s="42">
        <v>0.31</v>
      </c>
      <c r="CR71" s="1">
        <f t="shared" si="5"/>
        <v>29</v>
      </c>
      <c r="CS71" s="42"/>
      <c r="CT71" s="42"/>
      <c r="CU71" s="42"/>
      <c r="CV71" s="42"/>
      <c r="CW71" s="42"/>
      <c r="CX71" s="42"/>
      <c r="CY71" s="42">
        <v>0.79</v>
      </c>
      <c r="CZ71" s="42">
        <v>0.08</v>
      </c>
      <c r="DA71" s="42">
        <v>0.26</v>
      </c>
      <c r="DE71" s="31"/>
      <c r="DG71" s="26"/>
      <c r="DH71" s="1">
        <f t="shared" si="6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7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</row>
    <row r="72" spans="1:140">
      <c r="A72" s="124"/>
      <c r="B72" s="5">
        <f t="shared" si="1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2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3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4"/>
        <v>30</v>
      </c>
      <c r="CE72" s="42"/>
      <c r="CF72" s="42"/>
      <c r="CG72" s="42"/>
      <c r="CH72" s="42"/>
      <c r="CI72" s="42"/>
      <c r="CJ72" s="42"/>
      <c r="CK72" s="42">
        <v>0.97</v>
      </c>
      <c r="CL72" s="42">
        <v>0.24</v>
      </c>
      <c r="CM72" s="42">
        <v>0.32</v>
      </c>
      <c r="CR72" s="1">
        <f t="shared" si="5"/>
        <v>30</v>
      </c>
      <c r="CS72" s="42"/>
      <c r="CT72" s="42"/>
      <c r="CU72" s="42"/>
      <c r="CV72" s="42"/>
      <c r="CW72" s="42"/>
      <c r="CX72" s="42"/>
      <c r="CY72" s="42">
        <v>0.87</v>
      </c>
      <c r="CZ72" s="42">
        <v>0.18</v>
      </c>
      <c r="DA72" s="42">
        <v>0.28000000000000003</v>
      </c>
      <c r="DE72" s="31"/>
      <c r="DG72" s="26"/>
      <c r="DH72" s="1">
        <f t="shared" si="6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7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</row>
    <row r="73" spans="1:140">
      <c r="A73" s="124"/>
      <c r="B73" s="5">
        <f t="shared" si="1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2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3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4"/>
        <v>31</v>
      </c>
      <c r="CE73" s="42"/>
      <c r="CF73" s="42"/>
      <c r="CG73" s="42"/>
      <c r="CH73" s="42"/>
      <c r="CI73" s="42"/>
      <c r="CJ73" s="42"/>
      <c r="CK73" s="42">
        <v>0.99</v>
      </c>
      <c r="CL73" s="42">
        <v>0.26</v>
      </c>
      <c r="CM73" s="42">
        <v>0.33</v>
      </c>
      <c r="CR73" s="1">
        <f t="shared" si="5"/>
        <v>31</v>
      </c>
      <c r="CS73" s="42"/>
      <c r="CT73" s="42"/>
      <c r="CU73" s="42"/>
      <c r="CV73" s="42"/>
      <c r="CW73" s="42"/>
      <c r="CX73" s="42"/>
      <c r="CY73" s="42">
        <v>0.94</v>
      </c>
      <c r="CZ73" s="42">
        <v>0.23</v>
      </c>
      <c r="DA73" s="42">
        <v>0.3</v>
      </c>
      <c r="DE73" s="31"/>
      <c r="DG73" s="26"/>
      <c r="DH73" s="1">
        <f t="shared" si="6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7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</row>
    <row r="74" spans="1:140">
      <c r="A74" s="124"/>
      <c r="B74" s="5">
        <f t="shared" si="1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2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3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4"/>
        <v>32</v>
      </c>
      <c r="CE74" s="42"/>
      <c r="CF74" s="42"/>
      <c r="CG74" s="42"/>
      <c r="CH74" s="42"/>
      <c r="CI74" s="42"/>
      <c r="CJ74" s="42"/>
      <c r="CK74" s="42">
        <v>0.99</v>
      </c>
      <c r="CL74" s="42">
        <v>0.28000000000000003</v>
      </c>
      <c r="CM74" s="42">
        <v>0.33</v>
      </c>
      <c r="CR74" s="1">
        <f t="shared" si="5"/>
        <v>32</v>
      </c>
      <c r="CS74" s="42"/>
      <c r="CT74" s="42"/>
      <c r="CU74" s="42"/>
      <c r="CV74" s="42"/>
      <c r="CW74" s="42"/>
      <c r="CX74" s="42"/>
      <c r="CY74" s="42">
        <v>0.97</v>
      </c>
      <c r="CZ74" s="42">
        <v>0.27</v>
      </c>
      <c r="DA74" s="42">
        <v>0.32</v>
      </c>
      <c r="DE74" s="31"/>
      <c r="DG74" s="26"/>
      <c r="DH74" s="1">
        <f t="shared" si="6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7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</row>
    <row r="75" spans="1:140">
      <c r="A75" s="124"/>
      <c r="B75" s="5">
        <f t="shared" si="1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2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3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4"/>
        <v>33</v>
      </c>
      <c r="CE75" s="42"/>
      <c r="CF75" s="42"/>
      <c r="CG75" s="42"/>
      <c r="CH75" s="42"/>
      <c r="CI75" s="42"/>
      <c r="CJ75" s="42"/>
      <c r="CK75" s="42">
        <v>0.99</v>
      </c>
      <c r="CL75" s="42">
        <v>0.31</v>
      </c>
      <c r="CM75" s="42">
        <v>0.33</v>
      </c>
      <c r="CR75" s="1">
        <f t="shared" si="5"/>
        <v>33</v>
      </c>
      <c r="CS75" s="42"/>
      <c r="CT75" s="42"/>
      <c r="CU75" s="42"/>
      <c r="CV75" s="42"/>
      <c r="CW75" s="42"/>
      <c r="CX75" s="42"/>
      <c r="CY75" s="42">
        <v>0.99</v>
      </c>
      <c r="CZ75" s="42">
        <v>0.28999999999999998</v>
      </c>
      <c r="DA75" s="42">
        <v>0.33</v>
      </c>
      <c r="DE75" s="31"/>
      <c r="DG75" s="26"/>
      <c r="DH75" s="1">
        <f t="shared" si="6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7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</row>
    <row r="76" spans="1:140">
      <c r="A76" s="124"/>
      <c r="B76" s="5">
        <f t="shared" si="1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2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3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4"/>
        <v>34</v>
      </c>
      <c r="CE76" s="42"/>
      <c r="CF76" s="42"/>
      <c r="CG76" s="42"/>
      <c r="CH76" s="42"/>
      <c r="CI76" s="42"/>
      <c r="CJ76" s="42"/>
      <c r="CK76" s="42">
        <v>0.99</v>
      </c>
      <c r="CL76" s="42">
        <v>0.32</v>
      </c>
      <c r="CM76" s="42">
        <v>0.33</v>
      </c>
      <c r="CR76" s="1">
        <f t="shared" si="5"/>
        <v>34</v>
      </c>
      <c r="CS76" s="42"/>
      <c r="CT76" s="42"/>
      <c r="CU76" s="42"/>
      <c r="CV76" s="42"/>
      <c r="CW76" s="42"/>
      <c r="CX76" s="42"/>
      <c r="CY76" s="42">
        <v>0.99</v>
      </c>
      <c r="CZ76" s="42">
        <v>0.32</v>
      </c>
      <c r="DA76" s="42">
        <v>0.33</v>
      </c>
      <c r="DE76" s="31"/>
      <c r="DG76" s="26"/>
      <c r="DH76" s="1">
        <f t="shared" si="6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7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</row>
    <row r="77" spans="1:140">
      <c r="A77" s="124"/>
      <c r="B77" s="5">
        <f t="shared" si="1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2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3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4"/>
        <v>35</v>
      </c>
      <c r="CE77" s="42"/>
      <c r="CF77" s="42"/>
      <c r="CG77" s="42"/>
      <c r="CH77" s="42"/>
      <c r="CI77" s="42"/>
      <c r="CJ77" s="42"/>
      <c r="CK77" s="42">
        <v>0.99</v>
      </c>
      <c r="CL77" s="42">
        <v>0.33</v>
      </c>
      <c r="CM77" s="42">
        <v>0.34</v>
      </c>
      <c r="CR77" s="1">
        <f t="shared" si="5"/>
        <v>35</v>
      </c>
      <c r="CS77" s="42"/>
      <c r="CT77" s="42"/>
      <c r="CU77" s="42"/>
      <c r="CV77" s="42"/>
      <c r="CW77" s="42"/>
      <c r="CX77" s="42"/>
      <c r="CY77" s="42">
        <v>0.99</v>
      </c>
      <c r="CZ77" s="42">
        <v>0.33</v>
      </c>
      <c r="DA77" s="42">
        <v>0.33</v>
      </c>
      <c r="DE77" s="31"/>
      <c r="DG77" s="26"/>
      <c r="DH77" s="1">
        <f t="shared" si="6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7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</row>
    <row r="78" spans="1:140">
      <c r="A78" s="124"/>
      <c r="B78" s="5">
        <f t="shared" si="1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2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3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4"/>
        <v>36</v>
      </c>
      <c r="CE78" s="42"/>
      <c r="CF78" s="42"/>
      <c r="CG78" s="42"/>
      <c r="CH78" s="42"/>
      <c r="CI78" s="42"/>
      <c r="CJ78" s="42"/>
      <c r="CK78" s="42">
        <v>0.99</v>
      </c>
      <c r="CL78" s="42">
        <v>0.34</v>
      </c>
      <c r="CM78" s="42">
        <v>0.35</v>
      </c>
      <c r="CR78" s="1">
        <f t="shared" si="5"/>
        <v>36</v>
      </c>
      <c r="CS78" s="42"/>
      <c r="CT78" s="42"/>
      <c r="CU78" s="42"/>
      <c r="CV78" s="42"/>
      <c r="CW78" s="42"/>
      <c r="CX78" s="42"/>
      <c r="CY78" s="42">
        <v>0.99</v>
      </c>
      <c r="CZ78" s="42">
        <v>0.33</v>
      </c>
      <c r="DA78" s="42">
        <v>0.34</v>
      </c>
      <c r="DE78" s="31"/>
      <c r="DG78" s="26"/>
      <c r="DH78" s="1">
        <f t="shared" si="6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7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</row>
    <row r="79" spans="1:140">
      <c r="A79" s="124"/>
      <c r="B79" s="5">
        <f t="shared" si="1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2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3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4"/>
        <v>37</v>
      </c>
      <c r="CE79" s="42"/>
      <c r="CF79" s="42"/>
      <c r="CG79" s="42"/>
      <c r="CH79" s="42"/>
      <c r="CI79" s="42"/>
      <c r="CJ79" s="42"/>
      <c r="CK79" s="42">
        <v>1</v>
      </c>
      <c r="CL79" s="42">
        <v>0.35</v>
      </c>
      <c r="CM79" s="42">
        <v>0.37</v>
      </c>
      <c r="CR79" s="1">
        <f t="shared" si="5"/>
        <v>37</v>
      </c>
      <c r="CS79" s="42"/>
      <c r="CT79" s="42"/>
      <c r="CU79" s="42"/>
      <c r="CV79" s="42"/>
      <c r="CW79" s="42"/>
      <c r="CX79" s="42"/>
      <c r="CY79" s="42">
        <v>1</v>
      </c>
      <c r="CZ79" s="42">
        <v>0.33</v>
      </c>
      <c r="DA79" s="42">
        <v>0.34</v>
      </c>
      <c r="DE79" s="31"/>
      <c r="DG79" s="26"/>
      <c r="DH79" s="1">
        <f t="shared" si="6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7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</row>
    <row r="80" spans="1:140">
      <c r="A80" s="124"/>
      <c r="B80" s="5">
        <f t="shared" si="1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2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3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4"/>
        <v>38</v>
      </c>
      <c r="CE80" s="42"/>
      <c r="CF80" s="42"/>
      <c r="CG80" s="42"/>
      <c r="CH80" s="42"/>
      <c r="CI80" s="42"/>
      <c r="CJ80" s="42"/>
      <c r="CK80" s="42"/>
      <c r="CL80" s="42">
        <v>0.36</v>
      </c>
      <c r="CM80" s="42">
        <v>0.39</v>
      </c>
      <c r="CR80" s="1">
        <f t="shared" si="5"/>
        <v>38</v>
      </c>
      <c r="CS80" s="42"/>
      <c r="CT80" s="42"/>
      <c r="CU80" s="42"/>
      <c r="CV80" s="42"/>
      <c r="CW80" s="42"/>
      <c r="CX80" s="42"/>
      <c r="CY80" s="42"/>
      <c r="CZ80" s="42">
        <v>0.34</v>
      </c>
      <c r="DA80" s="42">
        <v>0.36</v>
      </c>
      <c r="DE80" s="31"/>
      <c r="DG80" s="26"/>
      <c r="DH80" s="1">
        <f t="shared" si="6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7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</row>
    <row r="81" spans="1:140">
      <c r="A81" s="124"/>
      <c r="B81" s="5">
        <f t="shared" si="1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2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3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4"/>
        <v>39</v>
      </c>
      <c r="CE81" s="42"/>
      <c r="CF81" s="42"/>
      <c r="CG81" s="42"/>
      <c r="CH81" s="42"/>
      <c r="CI81" s="42"/>
      <c r="CJ81" s="42"/>
      <c r="CK81" s="42"/>
      <c r="CL81" s="42">
        <v>0.38</v>
      </c>
      <c r="CM81" s="42">
        <v>0.42</v>
      </c>
      <c r="CR81" s="1">
        <f t="shared" si="5"/>
        <v>39</v>
      </c>
      <c r="CS81" s="42"/>
      <c r="CT81" s="42"/>
      <c r="CU81" s="42"/>
      <c r="CV81" s="42"/>
      <c r="CW81" s="42"/>
      <c r="CX81" s="42"/>
      <c r="CY81" s="42"/>
      <c r="CZ81" s="42">
        <v>0.35</v>
      </c>
      <c r="DA81" s="42">
        <v>0.38</v>
      </c>
      <c r="DE81" s="31"/>
      <c r="DG81" s="26"/>
      <c r="DH81" s="1">
        <f t="shared" si="6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7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</row>
    <row r="82" spans="1:140" ht="16.350000000000001" customHeight="1" thickBot="1">
      <c r="A82" s="124"/>
      <c r="B82" s="71">
        <f t="shared" si="1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2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3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4"/>
        <v>40</v>
      </c>
      <c r="CE82" s="67"/>
      <c r="CF82" s="67"/>
      <c r="CG82" s="67"/>
      <c r="CH82" s="67"/>
      <c r="CI82" s="67"/>
      <c r="CJ82" s="67"/>
      <c r="CK82" s="67"/>
      <c r="CL82" s="67">
        <v>0.39</v>
      </c>
      <c r="CM82" s="67">
        <v>0.44</v>
      </c>
      <c r="CR82" s="1">
        <f t="shared" si="5"/>
        <v>40</v>
      </c>
      <c r="CS82" s="42"/>
      <c r="CT82" s="42"/>
      <c r="CU82" s="42"/>
      <c r="CV82" s="42"/>
      <c r="CW82" s="42"/>
      <c r="CX82" s="42"/>
      <c r="CY82" s="42"/>
      <c r="CZ82" s="42">
        <v>0.36</v>
      </c>
      <c r="DA82" s="42">
        <v>0.41</v>
      </c>
      <c r="DE82" s="31"/>
      <c r="DG82" s="26"/>
      <c r="DH82" s="66">
        <f t="shared" si="6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7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</row>
    <row r="83" spans="1:140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</row>
    <row r="84" spans="1:140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</row>
    <row r="85" spans="1:140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</row>
    <row r="86" spans="1:140" ht="15.7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</row>
    <row r="87" spans="1:140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</row>
    <row r="88" spans="1:140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</row>
    <row r="89" spans="1:140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</row>
    <row r="90" spans="1:140" ht="15.7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</row>
    <row r="91" spans="1:140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</row>
    <row r="92" spans="1:140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</row>
    <row r="93" spans="1:140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</row>
    <row r="94" spans="1:140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</row>
    <row r="97" spans="3:139">
      <c r="CC97" s="129" t="s">
        <v>77</v>
      </c>
      <c r="CD97" s="130"/>
      <c r="CE97" s="130"/>
      <c r="CF97" s="130"/>
      <c r="CG97" s="130"/>
      <c r="CH97" s="130"/>
      <c r="CI97" s="130"/>
      <c r="CJ97" s="130"/>
      <c r="CK97" s="130"/>
      <c r="CL97" s="130"/>
      <c r="CM97" s="130"/>
      <c r="CN97" s="130"/>
      <c r="CO97" s="130"/>
      <c r="CP97" s="130"/>
      <c r="CQ97" s="130"/>
      <c r="CR97" s="130"/>
      <c r="CS97" s="130"/>
      <c r="CT97" s="130"/>
      <c r="CU97" s="130"/>
      <c r="CV97" s="130"/>
      <c r="CW97" s="130"/>
      <c r="CX97" s="130"/>
      <c r="CY97" s="130"/>
      <c r="CZ97" s="130"/>
      <c r="DA97" s="130"/>
      <c r="DB97" s="130"/>
      <c r="DC97" s="130"/>
      <c r="DD97" s="130"/>
      <c r="DE97" s="130"/>
      <c r="DF97" s="130"/>
      <c r="DG97" s="130"/>
      <c r="DH97" s="130"/>
      <c r="DI97" s="130"/>
      <c r="DJ97" s="130"/>
      <c r="DK97" s="130"/>
      <c r="DL97" s="130"/>
      <c r="DM97" s="130"/>
      <c r="DN97" s="130"/>
      <c r="DO97" s="130"/>
      <c r="DP97" s="130"/>
      <c r="DQ97" s="130"/>
      <c r="DR97" s="130"/>
      <c r="DS97" s="130"/>
      <c r="DT97" s="130"/>
      <c r="DU97" s="130"/>
      <c r="DV97" s="130"/>
      <c r="DW97" s="130"/>
      <c r="DX97" s="130"/>
      <c r="DY97" s="130"/>
      <c r="DZ97" s="130"/>
      <c r="EA97" s="130"/>
      <c r="EB97" s="130"/>
      <c r="EC97" s="130"/>
      <c r="ED97" s="130"/>
      <c r="EE97" s="130"/>
      <c r="EF97" s="130"/>
      <c r="EG97" s="130"/>
      <c r="EH97" s="130"/>
      <c r="EI97" s="130"/>
    </row>
    <row r="98" spans="3:139">
      <c r="CC98" s="130"/>
      <c r="CD98" s="130"/>
      <c r="CE98" s="130"/>
      <c r="CF98" s="130"/>
      <c r="CG98" s="130"/>
      <c r="CH98" s="130"/>
      <c r="CI98" s="130"/>
      <c r="CJ98" s="130"/>
      <c r="CK98" s="130"/>
      <c r="CL98" s="130"/>
      <c r="CM98" s="130"/>
      <c r="CN98" s="130"/>
      <c r="CO98" s="130"/>
      <c r="CP98" s="130"/>
      <c r="CQ98" s="130"/>
      <c r="CR98" s="130"/>
      <c r="CS98" s="130"/>
      <c r="CT98" s="130"/>
      <c r="CU98" s="130"/>
      <c r="CV98" s="130"/>
      <c r="CW98" s="130"/>
      <c r="CX98" s="130"/>
      <c r="CY98" s="130"/>
      <c r="CZ98" s="130"/>
      <c r="DA98" s="130"/>
      <c r="DB98" s="130"/>
      <c r="DC98" s="130"/>
      <c r="DD98" s="130"/>
      <c r="DE98" s="130"/>
      <c r="DF98" s="130"/>
      <c r="DG98" s="130"/>
      <c r="DH98" s="130"/>
      <c r="DI98" s="130"/>
      <c r="DJ98" s="130"/>
      <c r="DK98" s="130"/>
      <c r="DL98" s="130"/>
      <c r="DM98" s="130"/>
      <c r="DN98" s="130"/>
      <c r="DO98" s="130"/>
      <c r="DP98" s="130"/>
      <c r="DQ98" s="130"/>
      <c r="DR98" s="130"/>
      <c r="DS98" s="130"/>
      <c r="DT98" s="130"/>
      <c r="DU98" s="130"/>
      <c r="DV98" s="130"/>
      <c r="DW98" s="130"/>
      <c r="DX98" s="130"/>
      <c r="DY98" s="130"/>
      <c r="DZ98" s="130"/>
      <c r="EA98" s="130"/>
      <c r="EB98" s="130"/>
      <c r="EC98" s="130"/>
      <c r="ED98" s="130"/>
      <c r="EE98" s="130"/>
      <c r="EF98" s="130"/>
      <c r="EG98" s="130"/>
      <c r="EH98" s="130"/>
      <c r="EI98" s="130"/>
    </row>
    <row r="99" spans="3:139">
      <c r="C99" s="127" t="s">
        <v>78</v>
      </c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28"/>
      <c r="Q99" s="128"/>
      <c r="R99" s="128"/>
      <c r="S99" s="128"/>
      <c r="T99" s="128"/>
      <c r="U99" s="128"/>
      <c r="V99" s="128"/>
      <c r="W99" s="128"/>
      <c r="X99" s="128"/>
      <c r="Y99" s="128"/>
      <c r="Z99" s="128"/>
      <c r="AA99" s="128"/>
      <c r="AB99" s="128"/>
      <c r="AC99" s="128"/>
      <c r="AD99" s="128"/>
      <c r="AE99" s="128"/>
      <c r="AF99" s="128"/>
      <c r="AG99" s="128"/>
      <c r="AH99" s="128"/>
      <c r="AI99" s="128"/>
      <c r="AJ99" s="128"/>
      <c r="AK99" s="128"/>
      <c r="AL99" s="128"/>
      <c r="AM99" s="128"/>
      <c r="AN99" s="128"/>
      <c r="AO99" s="128"/>
      <c r="AP99" s="128"/>
      <c r="AQ99" s="128"/>
      <c r="AR99" s="128"/>
      <c r="AS99" s="128"/>
      <c r="AT99" s="128"/>
      <c r="AU99" s="128"/>
      <c r="AV99" s="128"/>
      <c r="AW99" s="128"/>
      <c r="AX99" s="128"/>
      <c r="AY99" s="128"/>
      <c r="AZ99" s="128"/>
      <c r="BA99" s="128"/>
      <c r="BB99" s="128"/>
      <c r="BC99" s="128"/>
      <c r="BD99" s="128"/>
      <c r="BE99" s="128"/>
      <c r="BF99" s="128"/>
      <c r="BG99" s="128"/>
      <c r="BH99" s="128"/>
      <c r="BI99" s="128"/>
      <c r="CC99" s="130"/>
      <c r="CD99" s="130"/>
      <c r="CE99" s="130"/>
      <c r="CF99" s="130"/>
      <c r="CG99" s="130"/>
      <c r="CH99" s="130"/>
      <c r="CI99" s="130"/>
      <c r="CJ99" s="130"/>
      <c r="CK99" s="130"/>
      <c r="CL99" s="130"/>
      <c r="CM99" s="130"/>
      <c r="CN99" s="130"/>
      <c r="CO99" s="130"/>
      <c r="CP99" s="130"/>
      <c r="CQ99" s="130"/>
      <c r="CR99" s="130"/>
      <c r="CS99" s="130"/>
      <c r="CT99" s="130"/>
      <c r="CU99" s="130"/>
      <c r="CV99" s="130"/>
      <c r="CW99" s="130"/>
      <c r="CX99" s="130"/>
      <c r="CY99" s="130"/>
      <c r="CZ99" s="130"/>
      <c r="DA99" s="130"/>
      <c r="DB99" s="130"/>
      <c r="DC99" s="130"/>
      <c r="DD99" s="130"/>
      <c r="DE99" s="130"/>
      <c r="DF99" s="130"/>
      <c r="DG99" s="130"/>
      <c r="DH99" s="130"/>
      <c r="DI99" s="130"/>
      <c r="DJ99" s="130"/>
      <c r="DK99" s="130"/>
      <c r="DL99" s="130"/>
      <c r="DM99" s="130"/>
      <c r="DN99" s="130"/>
      <c r="DO99" s="130"/>
      <c r="DP99" s="130"/>
      <c r="DQ99" s="130"/>
      <c r="DR99" s="130"/>
      <c r="DS99" s="130"/>
      <c r="DT99" s="130"/>
      <c r="DU99" s="130"/>
      <c r="DV99" s="130"/>
      <c r="DW99" s="130"/>
      <c r="DX99" s="130"/>
      <c r="DY99" s="130"/>
      <c r="DZ99" s="130"/>
      <c r="EA99" s="130"/>
      <c r="EB99" s="130"/>
      <c r="EC99" s="130"/>
      <c r="ED99" s="130"/>
      <c r="EE99" s="130"/>
      <c r="EF99" s="130"/>
      <c r="EG99" s="130"/>
      <c r="EH99" s="130"/>
      <c r="EI99" s="130"/>
    </row>
    <row r="100" spans="3:139"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/>
      <c r="AC100" s="128"/>
      <c r="AD100" s="128"/>
      <c r="AE100" s="128"/>
      <c r="AF100" s="128"/>
      <c r="AG100" s="128"/>
      <c r="AH100" s="128"/>
      <c r="AI100" s="128"/>
      <c r="AJ100" s="128"/>
      <c r="AK100" s="128"/>
      <c r="AL100" s="128"/>
      <c r="AM100" s="128"/>
      <c r="AN100" s="128"/>
      <c r="AO100" s="128"/>
      <c r="AP100" s="128"/>
      <c r="AQ100" s="128"/>
      <c r="AR100" s="128"/>
      <c r="AS100" s="128"/>
      <c r="AT100" s="128"/>
      <c r="AU100" s="128"/>
      <c r="AV100" s="128"/>
      <c r="AW100" s="128"/>
      <c r="AX100" s="128"/>
      <c r="AY100" s="128"/>
      <c r="AZ100" s="128"/>
      <c r="BA100" s="128"/>
      <c r="BB100" s="128"/>
      <c r="BC100" s="128"/>
      <c r="BD100" s="128"/>
      <c r="BE100" s="128"/>
      <c r="BF100" s="128"/>
      <c r="BG100" s="128"/>
      <c r="BH100" s="128"/>
      <c r="BI100" s="128"/>
      <c r="CC100" s="130"/>
      <c r="CD100" s="130"/>
      <c r="CE100" s="130"/>
      <c r="CF100" s="130"/>
      <c r="CG100" s="130"/>
      <c r="CH100" s="130"/>
      <c r="CI100" s="130"/>
      <c r="CJ100" s="130"/>
      <c r="CK100" s="130"/>
      <c r="CL100" s="130"/>
      <c r="CM100" s="130"/>
      <c r="CN100" s="130"/>
      <c r="CO100" s="130"/>
      <c r="CP100" s="130"/>
      <c r="CQ100" s="130"/>
      <c r="CR100" s="130"/>
      <c r="CS100" s="130"/>
      <c r="CT100" s="130"/>
      <c r="CU100" s="130"/>
      <c r="CV100" s="130"/>
      <c r="CW100" s="130"/>
      <c r="CX100" s="130"/>
      <c r="CY100" s="130"/>
      <c r="CZ100" s="130"/>
      <c r="DA100" s="130"/>
      <c r="DB100" s="130"/>
      <c r="DC100" s="130"/>
      <c r="DD100" s="130"/>
      <c r="DE100" s="130"/>
      <c r="DF100" s="130"/>
      <c r="DG100" s="130"/>
      <c r="DH100" s="130"/>
      <c r="DI100" s="130"/>
      <c r="DJ100" s="130"/>
      <c r="DK100" s="130"/>
      <c r="DL100" s="130"/>
      <c r="DM100" s="130"/>
      <c r="DN100" s="130"/>
      <c r="DO100" s="130"/>
      <c r="DP100" s="130"/>
      <c r="DQ100" s="130"/>
      <c r="DR100" s="130"/>
      <c r="DS100" s="130"/>
      <c r="DT100" s="130"/>
      <c r="DU100" s="130"/>
      <c r="DV100" s="130"/>
      <c r="DW100" s="130"/>
      <c r="DX100" s="130"/>
      <c r="DY100" s="130"/>
      <c r="DZ100" s="130"/>
      <c r="EA100" s="130"/>
      <c r="EB100" s="130"/>
      <c r="EC100" s="130"/>
      <c r="ED100" s="130"/>
      <c r="EE100" s="130"/>
      <c r="EF100" s="130"/>
      <c r="EG100" s="130"/>
      <c r="EH100" s="130"/>
      <c r="EI100" s="130"/>
    </row>
    <row r="101" spans="3:139">
      <c r="C101" s="128"/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28"/>
      <c r="Q101" s="128"/>
      <c r="R101" s="128"/>
      <c r="S101" s="128"/>
      <c r="T101" s="128"/>
      <c r="U101" s="128"/>
      <c r="V101" s="128"/>
      <c r="W101" s="128"/>
      <c r="X101" s="128"/>
      <c r="Y101" s="128"/>
      <c r="Z101" s="128"/>
      <c r="AA101" s="128"/>
      <c r="AB101" s="128"/>
      <c r="AC101" s="128"/>
      <c r="AD101" s="128"/>
      <c r="AE101" s="128"/>
      <c r="AF101" s="128"/>
      <c r="AG101" s="128"/>
      <c r="AH101" s="128"/>
      <c r="AI101" s="128"/>
      <c r="AJ101" s="128"/>
      <c r="AK101" s="128"/>
      <c r="AL101" s="128"/>
      <c r="AM101" s="128"/>
      <c r="AN101" s="128"/>
      <c r="AO101" s="128"/>
      <c r="AP101" s="128"/>
      <c r="AQ101" s="128"/>
      <c r="AR101" s="128"/>
      <c r="AS101" s="128"/>
      <c r="AT101" s="128"/>
      <c r="AU101" s="128"/>
      <c r="AV101" s="128"/>
      <c r="AW101" s="128"/>
      <c r="AX101" s="128"/>
      <c r="AY101" s="128"/>
      <c r="AZ101" s="128"/>
      <c r="BA101" s="128"/>
      <c r="BB101" s="128"/>
      <c r="BC101" s="128"/>
      <c r="BD101" s="128"/>
      <c r="BE101" s="128"/>
      <c r="BF101" s="128"/>
      <c r="BG101" s="128"/>
      <c r="BH101" s="128"/>
      <c r="BI101" s="128"/>
      <c r="CC101" s="130"/>
      <c r="CD101" s="130"/>
      <c r="CE101" s="130"/>
      <c r="CF101" s="130"/>
      <c r="CG101" s="130"/>
      <c r="CH101" s="130"/>
      <c r="CI101" s="130"/>
      <c r="CJ101" s="130"/>
      <c r="CK101" s="130"/>
      <c r="CL101" s="130"/>
      <c r="CM101" s="130"/>
      <c r="CN101" s="130"/>
      <c r="CO101" s="130"/>
      <c r="CP101" s="130"/>
      <c r="CQ101" s="130"/>
      <c r="CR101" s="130"/>
      <c r="CS101" s="130"/>
      <c r="CT101" s="130"/>
      <c r="CU101" s="130"/>
      <c r="CV101" s="130"/>
      <c r="CW101" s="130"/>
      <c r="CX101" s="130"/>
      <c r="CY101" s="130"/>
      <c r="CZ101" s="130"/>
      <c r="DA101" s="130"/>
      <c r="DB101" s="130"/>
      <c r="DC101" s="130"/>
      <c r="DD101" s="130"/>
      <c r="DE101" s="130"/>
      <c r="DF101" s="130"/>
      <c r="DG101" s="130"/>
      <c r="DH101" s="130"/>
      <c r="DI101" s="130"/>
      <c r="DJ101" s="130"/>
      <c r="DK101" s="130"/>
      <c r="DL101" s="130"/>
      <c r="DM101" s="130"/>
      <c r="DN101" s="130"/>
      <c r="DO101" s="130"/>
      <c r="DP101" s="130"/>
      <c r="DQ101" s="130"/>
      <c r="DR101" s="130"/>
      <c r="DS101" s="130"/>
      <c r="DT101" s="130"/>
      <c r="DU101" s="130"/>
      <c r="DV101" s="130"/>
      <c r="DW101" s="130"/>
      <c r="DX101" s="130"/>
      <c r="DY101" s="130"/>
      <c r="DZ101" s="130"/>
      <c r="EA101" s="130"/>
      <c r="EB101" s="130"/>
      <c r="EC101" s="130"/>
      <c r="ED101" s="130"/>
      <c r="EE101" s="130"/>
      <c r="EF101" s="130"/>
      <c r="EG101" s="130"/>
      <c r="EH101" s="130"/>
      <c r="EI101" s="130"/>
    </row>
    <row r="102" spans="3:139">
      <c r="C102" s="128"/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  <c r="AB102" s="128"/>
      <c r="AC102" s="128"/>
      <c r="AD102" s="128"/>
      <c r="AE102" s="128"/>
      <c r="AF102" s="128"/>
      <c r="AG102" s="128"/>
      <c r="AH102" s="128"/>
      <c r="AI102" s="128"/>
      <c r="AJ102" s="128"/>
      <c r="AK102" s="128"/>
      <c r="AL102" s="128"/>
      <c r="AM102" s="128"/>
      <c r="AN102" s="128"/>
      <c r="AO102" s="128"/>
      <c r="AP102" s="128"/>
      <c r="AQ102" s="128"/>
      <c r="AR102" s="128"/>
      <c r="AS102" s="128"/>
      <c r="AT102" s="128"/>
      <c r="AU102" s="128"/>
      <c r="AV102" s="128"/>
      <c r="AW102" s="128"/>
      <c r="AX102" s="128"/>
      <c r="AY102" s="128"/>
      <c r="AZ102" s="128"/>
      <c r="BA102" s="128"/>
      <c r="BB102" s="128"/>
      <c r="BC102" s="128"/>
      <c r="BD102" s="128"/>
      <c r="BE102" s="128"/>
      <c r="BF102" s="128"/>
      <c r="BG102" s="128"/>
      <c r="BH102" s="128"/>
      <c r="BI102" s="128"/>
      <c r="CC102" s="130"/>
      <c r="CD102" s="130"/>
      <c r="CE102" s="130"/>
      <c r="CF102" s="130"/>
      <c r="CG102" s="130"/>
      <c r="CH102" s="130"/>
      <c r="CI102" s="130"/>
      <c r="CJ102" s="130"/>
      <c r="CK102" s="130"/>
      <c r="CL102" s="130"/>
      <c r="CM102" s="130"/>
      <c r="CN102" s="130"/>
      <c r="CO102" s="130"/>
      <c r="CP102" s="130"/>
      <c r="CQ102" s="130"/>
      <c r="CR102" s="130"/>
      <c r="CS102" s="130"/>
      <c r="CT102" s="130"/>
      <c r="CU102" s="130"/>
      <c r="CV102" s="130"/>
      <c r="CW102" s="130"/>
      <c r="CX102" s="130"/>
      <c r="CY102" s="130"/>
      <c r="CZ102" s="130"/>
      <c r="DA102" s="130"/>
      <c r="DB102" s="130"/>
      <c r="DC102" s="130"/>
      <c r="DD102" s="130"/>
      <c r="DE102" s="130"/>
      <c r="DF102" s="130"/>
      <c r="DG102" s="130"/>
      <c r="DH102" s="130"/>
      <c r="DI102" s="130"/>
      <c r="DJ102" s="130"/>
      <c r="DK102" s="130"/>
      <c r="DL102" s="130"/>
      <c r="DM102" s="130"/>
      <c r="DN102" s="130"/>
      <c r="DO102" s="130"/>
      <c r="DP102" s="130"/>
      <c r="DQ102" s="130"/>
      <c r="DR102" s="130"/>
      <c r="DS102" s="130"/>
      <c r="DT102" s="130"/>
      <c r="DU102" s="130"/>
      <c r="DV102" s="130"/>
      <c r="DW102" s="130"/>
      <c r="DX102" s="130"/>
      <c r="DY102" s="130"/>
      <c r="DZ102" s="130"/>
      <c r="EA102" s="130"/>
      <c r="EB102" s="130"/>
      <c r="EC102" s="130"/>
      <c r="ED102" s="130"/>
      <c r="EE102" s="130"/>
      <c r="EF102" s="130"/>
      <c r="EG102" s="130"/>
      <c r="EH102" s="130"/>
      <c r="EI102" s="130"/>
    </row>
    <row r="103" spans="3:139">
      <c r="C103" s="128"/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/>
      <c r="AC103" s="128"/>
      <c r="AD103" s="128"/>
      <c r="AE103" s="128"/>
      <c r="AF103" s="128"/>
      <c r="AG103" s="128"/>
      <c r="AH103" s="128"/>
      <c r="AI103" s="128"/>
      <c r="AJ103" s="128"/>
      <c r="AK103" s="128"/>
      <c r="AL103" s="128"/>
      <c r="AM103" s="128"/>
      <c r="AN103" s="128"/>
      <c r="AO103" s="128"/>
      <c r="AP103" s="128"/>
      <c r="AQ103" s="128"/>
      <c r="AR103" s="128"/>
      <c r="AS103" s="128"/>
      <c r="AT103" s="128"/>
      <c r="AU103" s="128"/>
      <c r="AV103" s="128"/>
      <c r="AW103" s="128"/>
      <c r="AX103" s="128"/>
      <c r="AY103" s="128"/>
      <c r="AZ103" s="128"/>
      <c r="BA103" s="128"/>
      <c r="BB103" s="128"/>
      <c r="BC103" s="128"/>
      <c r="BD103" s="128"/>
      <c r="BE103" s="128"/>
      <c r="BF103" s="128"/>
      <c r="BG103" s="128"/>
      <c r="BH103" s="128"/>
      <c r="BI103" s="128"/>
      <c r="CC103" s="130"/>
      <c r="CD103" s="130"/>
      <c r="CE103" s="130"/>
      <c r="CF103" s="130"/>
      <c r="CG103" s="130"/>
      <c r="CH103" s="130"/>
      <c r="CI103" s="130"/>
      <c r="CJ103" s="130"/>
      <c r="CK103" s="130"/>
      <c r="CL103" s="130"/>
      <c r="CM103" s="130"/>
      <c r="CN103" s="130"/>
      <c r="CO103" s="130"/>
      <c r="CP103" s="130"/>
      <c r="CQ103" s="130"/>
      <c r="CR103" s="130"/>
      <c r="CS103" s="130"/>
      <c r="CT103" s="130"/>
      <c r="CU103" s="130"/>
      <c r="CV103" s="130"/>
      <c r="CW103" s="130"/>
      <c r="CX103" s="130"/>
      <c r="CY103" s="130"/>
      <c r="CZ103" s="130"/>
      <c r="DA103" s="130"/>
      <c r="DB103" s="130"/>
      <c r="DC103" s="130"/>
      <c r="DD103" s="130"/>
      <c r="DE103" s="130"/>
      <c r="DF103" s="130"/>
      <c r="DG103" s="130"/>
      <c r="DH103" s="130"/>
      <c r="DI103" s="130"/>
      <c r="DJ103" s="130"/>
      <c r="DK103" s="130"/>
      <c r="DL103" s="130"/>
      <c r="DM103" s="130"/>
      <c r="DN103" s="130"/>
      <c r="DO103" s="130"/>
      <c r="DP103" s="130"/>
      <c r="DQ103" s="130"/>
      <c r="DR103" s="130"/>
      <c r="DS103" s="130"/>
      <c r="DT103" s="130"/>
      <c r="DU103" s="130"/>
      <c r="DV103" s="130"/>
      <c r="DW103" s="130"/>
      <c r="DX103" s="130"/>
      <c r="DY103" s="130"/>
      <c r="DZ103" s="130"/>
      <c r="EA103" s="130"/>
      <c r="EB103" s="130"/>
      <c r="EC103" s="130"/>
      <c r="ED103" s="130"/>
      <c r="EE103" s="130"/>
      <c r="EF103" s="130"/>
      <c r="EG103" s="130"/>
      <c r="EH103" s="130"/>
      <c r="EI103" s="130"/>
    </row>
    <row r="104" spans="3:139">
      <c r="C104" s="128"/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128"/>
      <c r="AD104" s="128"/>
      <c r="AE104" s="128"/>
      <c r="AF104" s="128"/>
      <c r="AG104" s="128"/>
      <c r="AH104" s="128"/>
      <c r="AI104" s="128"/>
      <c r="AJ104" s="128"/>
      <c r="AK104" s="128"/>
      <c r="AL104" s="128"/>
      <c r="AM104" s="128"/>
      <c r="AN104" s="128"/>
      <c r="AO104" s="128"/>
      <c r="AP104" s="128"/>
      <c r="AQ104" s="128"/>
      <c r="AR104" s="128"/>
      <c r="AS104" s="128"/>
      <c r="AT104" s="128"/>
      <c r="AU104" s="128"/>
      <c r="AV104" s="128"/>
      <c r="AW104" s="128"/>
      <c r="AX104" s="128"/>
      <c r="AY104" s="128"/>
      <c r="AZ104" s="128"/>
      <c r="BA104" s="128"/>
      <c r="BB104" s="128"/>
      <c r="BC104" s="128"/>
      <c r="BD104" s="128"/>
      <c r="BE104" s="128"/>
      <c r="BF104" s="128"/>
      <c r="BG104" s="128"/>
      <c r="BH104" s="128"/>
      <c r="BI104" s="128"/>
      <c r="CC104" s="130"/>
      <c r="CD104" s="130"/>
      <c r="CE104" s="130"/>
      <c r="CF104" s="130"/>
      <c r="CG104" s="130"/>
      <c r="CH104" s="130"/>
      <c r="CI104" s="130"/>
      <c r="CJ104" s="130"/>
      <c r="CK104" s="130"/>
      <c r="CL104" s="130"/>
      <c r="CM104" s="130"/>
      <c r="CN104" s="130"/>
      <c r="CO104" s="130"/>
      <c r="CP104" s="130"/>
      <c r="CQ104" s="130"/>
      <c r="CR104" s="130"/>
      <c r="CS104" s="130"/>
      <c r="CT104" s="130"/>
      <c r="CU104" s="130"/>
      <c r="CV104" s="130"/>
      <c r="CW104" s="130"/>
      <c r="CX104" s="130"/>
      <c r="CY104" s="130"/>
      <c r="CZ104" s="130"/>
      <c r="DA104" s="130"/>
      <c r="DB104" s="130"/>
      <c r="DC104" s="130"/>
      <c r="DD104" s="130"/>
      <c r="DE104" s="130"/>
      <c r="DF104" s="130"/>
      <c r="DG104" s="130"/>
      <c r="DH104" s="130"/>
      <c r="DI104" s="130"/>
      <c r="DJ104" s="130"/>
      <c r="DK104" s="130"/>
      <c r="DL104" s="130"/>
      <c r="DM104" s="130"/>
      <c r="DN104" s="130"/>
      <c r="DO104" s="130"/>
      <c r="DP104" s="130"/>
      <c r="DQ104" s="130"/>
      <c r="DR104" s="130"/>
      <c r="DS104" s="130"/>
      <c r="DT104" s="130"/>
      <c r="DU104" s="130"/>
      <c r="DV104" s="130"/>
      <c r="DW104" s="130"/>
      <c r="DX104" s="130"/>
      <c r="DY104" s="130"/>
      <c r="DZ104" s="130"/>
      <c r="EA104" s="130"/>
      <c r="EB104" s="130"/>
      <c r="EC104" s="130"/>
      <c r="ED104" s="130"/>
      <c r="EE104" s="130"/>
      <c r="EF104" s="130"/>
      <c r="EG104" s="130"/>
      <c r="EH104" s="130"/>
      <c r="EI104" s="130"/>
    </row>
    <row r="105" spans="3:139">
      <c r="C105" s="128"/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128"/>
      <c r="AD105" s="128"/>
      <c r="AE105" s="128"/>
      <c r="AF105" s="128"/>
      <c r="AG105" s="128"/>
      <c r="AH105" s="128"/>
      <c r="AI105" s="128"/>
      <c r="AJ105" s="128"/>
      <c r="AK105" s="128"/>
      <c r="AL105" s="128"/>
      <c r="AM105" s="128"/>
      <c r="AN105" s="128"/>
      <c r="AO105" s="128"/>
      <c r="AP105" s="128"/>
      <c r="AQ105" s="128"/>
      <c r="AR105" s="128"/>
      <c r="AS105" s="128"/>
      <c r="AT105" s="128"/>
      <c r="AU105" s="128"/>
      <c r="AV105" s="128"/>
      <c r="AW105" s="128"/>
      <c r="AX105" s="128"/>
      <c r="AY105" s="128"/>
      <c r="AZ105" s="128"/>
      <c r="BA105" s="128"/>
      <c r="BB105" s="128"/>
      <c r="BC105" s="128"/>
      <c r="BD105" s="128"/>
      <c r="BE105" s="128"/>
      <c r="BF105" s="128"/>
      <c r="BG105" s="128"/>
      <c r="BH105" s="128"/>
      <c r="BI105" s="128"/>
      <c r="CC105" s="130"/>
      <c r="CD105" s="130"/>
      <c r="CE105" s="130"/>
      <c r="CF105" s="130"/>
      <c r="CG105" s="130"/>
      <c r="CH105" s="130"/>
      <c r="CI105" s="130"/>
      <c r="CJ105" s="130"/>
      <c r="CK105" s="130"/>
      <c r="CL105" s="130"/>
      <c r="CM105" s="130"/>
      <c r="CN105" s="130"/>
      <c r="CO105" s="130"/>
      <c r="CP105" s="130"/>
      <c r="CQ105" s="130"/>
      <c r="CR105" s="130"/>
      <c r="CS105" s="130"/>
      <c r="CT105" s="130"/>
      <c r="CU105" s="130"/>
      <c r="CV105" s="130"/>
      <c r="CW105" s="130"/>
      <c r="CX105" s="130"/>
      <c r="CY105" s="130"/>
      <c r="CZ105" s="130"/>
      <c r="DA105" s="130"/>
      <c r="DB105" s="130"/>
      <c r="DC105" s="130"/>
      <c r="DD105" s="130"/>
      <c r="DE105" s="130"/>
      <c r="DF105" s="130"/>
      <c r="DG105" s="130"/>
      <c r="DH105" s="130"/>
      <c r="DI105" s="130"/>
      <c r="DJ105" s="130"/>
      <c r="DK105" s="130"/>
      <c r="DL105" s="130"/>
      <c r="DM105" s="130"/>
      <c r="DN105" s="130"/>
      <c r="DO105" s="130"/>
      <c r="DP105" s="130"/>
      <c r="DQ105" s="130"/>
      <c r="DR105" s="130"/>
      <c r="DS105" s="130"/>
      <c r="DT105" s="130"/>
      <c r="DU105" s="130"/>
      <c r="DV105" s="130"/>
      <c r="DW105" s="130"/>
      <c r="DX105" s="130"/>
      <c r="DY105" s="130"/>
      <c r="DZ105" s="130"/>
      <c r="EA105" s="130"/>
      <c r="EB105" s="130"/>
      <c r="EC105" s="130"/>
      <c r="ED105" s="130"/>
      <c r="EE105" s="130"/>
      <c r="EF105" s="130"/>
      <c r="EG105" s="130"/>
      <c r="EH105" s="130"/>
      <c r="EI105" s="130"/>
    </row>
    <row r="106" spans="3:139">
      <c r="C106" s="128"/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/>
      <c r="AC106" s="128"/>
      <c r="AD106" s="128"/>
      <c r="AE106" s="128"/>
      <c r="AF106" s="128"/>
      <c r="AG106" s="128"/>
      <c r="AH106" s="128"/>
      <c r="AI106" s="128"/>
      <c r="AJ106" s="128"/>
      <c r="AK106" s="128"/>
      <c r="AL106" s="128"/>
      <c r="AM106" s="128"/>
      <c r="AN106" s="128"/>
      <c r="AO106" s="128"/>
      <c r="AP106" s="128"/>
      <c r="AQ106" s="128"/>
      <c r="AR106" s="128"/>
      <c r="AS106" s="128"/>
      <c r="AT106" s="128"/>
      <c r="AU106" s="128"/>
      <c r="AV106" s="128"/>
      <c r="AW106" s="128"/>
      <c r="AX106" s="128"/>
      <c r="AY106" s="128"/>
      <c r="AZ106" s="128"/>
      <c r="BA106" s="128"/>
      <c r="BB106" s="128"/>
      <c r="BC106" s="128"/>
      <c r="BD106" s="128"/>
      <c r="BE106" s="128"/>
      <c r="BF106" s="128"/>
      <c r="BG106" s="128"/>
      <c r="BH106" s="128"/>
      <c r="BI106" s="128"/>
      <c r="CC106" s="130"/>
      <c r="CD106" s="130"/>
      <c r="CE106" s="130"/>
      <c r="CF106" s="130"/>
      <c r="CG106" s="130"/>
      <c r="CH106" s="130"/>
      <c r="CI106" s="130"/>
      <c r="CJ106" s="130"/>
      <c r="CK106" s="130"/>
      <c r="CL106" s="130"/>
      <c r="CM106" s="130"/>
      <c r="CN106" s="130"/>
      <c r="CO106" s="130"/>
      <c r="CP106" s="130"/>
      <c r="CQ106" s="130"/>
      <c r="CR106" s="130"/>
      <c r="CS106" s="130"/>
      <c r="CT106" s="130"/>
      <c r="CU106" s="130"/>
      <c r="CV106" s="130"/>
      <c r="CW106" s="130"/>
      <c r="CX106" s="130"/>
      <c r="CY106" s="130"/>
      <c r="CZ106" s="130"/>
      <c r="DA106" s="130"/>
      <c r="DB106" s="130"/>
      <c r="DC106" s="130"/>
      <c r="DD106" s="130"/>
      <c r="DE106" s="130"/>
      <c r="DF106" s="130"/>
      <c r="DG106" s="130"/>
      <c r="DH106" s="130"/>
      <c r="DI106" s="130"/>
      <c r="DJ106" s="130"/>
      <c r="DK106" s="130"/>
      <c r="DL106" s="130"/>
      <c r="DM106" s="130"/>
      <c r="DN106" s="130"/>
      <c r="DO106" s="130"/>
      <c r="DP106" s="130"/>
      <c r="DQ106" s="130"/>
      <c r="DR106" s="130"/>
      <c r="DS106" s="130"/>
      <c r="DT106" s="130"/>
      <c r="DU106" s="130"/>
      <c r="DV106" s="130"/>
      <c r="DW106" s="130"/>
      <c r="DX106" s="130"/>
      <c r="DY106" s="130"/>
      <c r="DZ106" s="130"/>
      <c r="EA106" s="130"/>
      <c r="EB106" s="130"/>
      <c r="EC106" s="130"/>
      <c r="ED106" s="130"/>
      <c r="EE106" s="130"/>
      <c r="EF106" s="130"/>
      <c r="EG106" s="130"/>
      <c r="EH106" s="130"/>
      <c r="EI106" s="130"/>
    </row>
    <row r="107" spans="3:139">
      <c r="C107" s="128"/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  <c r="X107" s="128"/>
      <c r="Y107" s="128"/>
      <c r="Z107" s="128"/>
      <c r="AA107" s="128"/>
      <c r="AB107" s="128"/>
      <c r="AC107" s="128"/>
      <c r="AD107" s="128"/>
      <c r="AE107" s="128"/>
      <c r="AF107" s="128"/>
      <c r="AG107" s="128"/>
      <c r="AH107" s="128"/>
      <c r="AI107" s="128"/>
      <c r="AJ107" s="128"/>
      <c r="AK107" s="128"/>
      <c r="AL107" s="128"/>
      <c r="AM107" s="128"/>
      <c r="AN107" s="128"/>
      <c r="AO107" s="128"/>
      <c r="AP107" s="128"/>
      <c r="AQ107" s="128"/>
      <c r="AR107" s="128"/>
      <c r="AS107" s="128"/>
      <c r="AT107" s="128"/>
      <c r="AU107" s="128"/>
      <c r="AV107" s="128"/>
      <c r="AW107" s="128"/>
      <c r="AX107" s="128"/>
      <c r="AY107" s="128"/>
      <c r="AZ107" s="128"/>
      <c r="BA107" s="128"/>
      <c r="BB107" s="128"/>
      <c r="BC107" s="128"/>
      <c r="BD107" s="128"/>
      <c r="BE107" s="128"/>
      <c r="BF107" s="128"/>
      <c r="BG107" s="128"/>
      <c r="BH107" s="128"/>
      <c r="BI107" s="128"/>
      <c r="CC107" s="130"/>
      <c r="CD107" s="130"/>
      <c r="CE107" s="130"/>
      <c r="CF107" s="130"/>
      <c r="CG107" s="130"/>
      <c r="CH107" s="130"/>
      <c r="CI107" s="130"/>
      <c r="CJ107" s="130"/>
      <c r="CK107" s="130"/>
      <c r="CL107" s="130"/>
      <c r="CM107" s="130"/>
      <c r="CN107" s="130"/>
      <c r="CO107" s="130"/>
      <c r="CP107" s="130"/>
      <c r="CQ107" s="130"/>
      <c r="CR107" s="130"/>
      <c r="CS107" s="130"/>
      <c r="CT107" s="130"/>
      <c r="CU107" s="130"/>
      <c r="CV107" s="130"/>
      <c r="CW107" s="130"/>
      <c r="CX107" s="130"/>
      <c r="CY107" s="130"/>
      <c r="CZ107" s="130"/>
      <c r="DA107" s="130"/>
      <c r="DB107" s="130"/>
      <c r="DC107" s="130"/>
      <c r="DD107" s="130"/>
      <c r="DE107" s="130"/>
      <c r="DF107" s="130"/>
      <c r="DG107" s="130"/>
      <c r="DH107" s="130"/>
      <c r="DI107" s="130"/>
      <c r="DJ107" s="130"/>
      <c r="DK107" s="130"/>
      <c r="DL107" s="130"/>
      <c r="DM107" s="130"/>
      <c r="DN107" s="130"/>
      <c r="DO107" s="130"/>
      <c r="DP107" s="130"/>
      <c r="DQ107" s="130"/>
      <c r="DR107" s="130"/>
      <c r="DS107" s="130"/>
      <c r="DT107" s="130"/>
      <c r="DU107" s="130"/>
      <c r="DV107" s="130"/>
      <c r="DW107" s="130"/>
      <c r="DX107" s="130"/>
      <c r="DY107" s="130"/>
      <c r="DZ107" s="130"/>
      <c r="EA107" s="130"/>
      <c r="EB107" s="130"/>
      <c r="EC107" s="130"/>
      <c r="ED107" s="130"/>
      <c r="EE107" s="130"/>
      <c r="EF107" s="130"/>
      <c r="EG107" s="130"/>
      <c r="EH107" s="130"/>
      <c r="EI107" s="130"/>
    </row>
    <row r="108" spans="3:139">
      <c r="C108" s="128"/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/>
      <c r="AC108" s="128"/>
      <c r="AD108" s="128"/>
      <c r="AE108" s="128"/>
      <c r="AF108" s="128"/>
      <c r="AG108" s="128"/>
      <c r="AH108" s="128"/>
      <c r="AI108" s="128"/>
      <c r="AJ108" s="128"/>
      <c r="AK108" s="128"/>
      <c r="AL108" s="128"/>
      <c r="AM108" s="128"/>
      <c r="AN108" s="128"/>
      <c r="AO108" s="128"/>
      <c r="AP108" s="128"/>
      <c r="AQ108" s="128"/>
      <c r="AR108" s="128"/>
      <c r="AS108" s="128"/>
      <c r="AT108" s="128"/>
      <c r="AU108" s="128"/>
      <c r="AV108" s="128"/>
      <c r="AW108" s="128"/>
      <c r="AX108" s="128"/>
      <c r="AY108" s="128"/>
      <c r="AZ108" s="128"/>
      <c r="BA108" s="128"/>
      <c r="BB108" s="128"/>
      <c r="BC108" s="128"/>
      <c r="BD108" s="128"/>
      <c r="BE108" s="128"/>
      <c r="BF108" s="128"/>
      <c r="BG108" s="128"/>
      <c r="BH108" s="128"/>
      <c r="BI108" s="128"/>
      <c r="CC108" s="130"/>
      <c r="CD108" s="130"/>
      <c r="CE108" s="130"/>
      <c r="CF108" s="130"/>
      <c r="CG108" s="130"/>
      <c r="CH108" s="130"/>
      <c r="CI108" s="130"/>
      <c r="CJ108" s="130"/>
      <c r="CK108" s="130"/>
      <c r="CL108" s="130"/>
      <c r="CM108" s="130"/>
      <c r="CN108" s="130"/>
      <c r="CO108" s="130"/>
      <c r="CP108" s="130"/>
      <c r="CQ108" s="130"/>
      <c r="CR108" s="130"/>
      <c r="CS108" s="130"/>
      <c r="CT108" s="130"/>
      <c r="CU108" s="130"/>
      <c r="CV108" s="130"/>
      <c r="CW108" s="130"/>
      <c r="CX108" s="130"/>
      <c r="CY108" s="130"/>
      <c r="CZ108" s="130"/>
      <c r="DA108" s="130"/>
      <c r="DB108" s="130"/>
      <c r="DC108" s="130"/>
      <c r="DD108" s="130"/>
      <c r="DE108" s="130"/>
      <c r="DF108" s="130"/>
      <c r="DG108" s="130"/>
      <c r="DH108" s="130"/>
      <c r="DI108" s="130"/>
      <c r="DJ108" s="130"/>
      <c r="DK108" s="130"/>
      <c r="DL108" s="130"/>
      <c r="DM108" s="130"/>
      <c r="DN108" s="130"/>
      <c r="DO108" s="130"/>
      <c r="DP108" s="130"/>
      <c r="DQ108" s="130"/>
      <c r="DR108" s="130"/>
      <c r="DS108" s="130"/>
      <c r="DT108" s="130"/>
      <c r="DU108" s="130"/>
      <c r="DV108" s="130"/>
      <c r="DW108" s="130"/>
      <c r="DX108" s="130"/>
      <c r="DY108" s="130"/>
      <c r="DZ108" s="130"/>
      <c r="EA108" s="130"/>
      <c r="EB108" s="130"/>
      <c r="EC108" s="130"/>
      <c r="ED108" s="130"/>
      <c r="EE108" s="130"/>
      <c r="EF108" s="130"/>
      <c r="EG108" s="130"/>
      <c r="EH108" s="130"/>
      <c r="EI108" s="130"/>
    </row>
    <row r="109" spans="3:139">
      <c r="C109" s="128"/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8"/>
      <c r="AB109" s="128"/>
      <c r="AC109" s="128"/>
      <c r="AD109" s="128"/>
      <c r="AE109" s="128"/>
      <c r="AF109" s="128"/>
      <c r="AG109" s="128"/>
      <c r="AH109" s="128"/>
      <c r="AI109" s="128"/>
      <c r="AJ109" s="128"/>
      <c r="AK109" s="128"/>
      <c r="AL109" s="128"/>
      <c r="AM109" s="128"/>
      <c r="AN109" s="128"/>
      <c r="AO109" s="128"/>
      <c r="AP109" s="128"/>
      <c r="AQ109" s="128"/>
      <c r="AR109" s="128"/>
      <c r="AS109" s="128"/>
      <c r="AT109" s="128"/>
      <c r="AU109" s="128"/>
      <c r="AV109" s="128"/>
      <c r="AW109" s="128"/>
      <c r="AX109" s="128"/>
      <c r="AY109" s="128"/>
      <c r="AZ109" s="128"/>
      <c r="BA109" s="128"/>
      <c r="BB109" s="128"/>
      <c r="BC109" s="128"/>
      <c r="BD109" s="128"/>
      <c r="BE109" s="128"/>
      <c r="BF109" s="128"/>
      <c r="BG109" s="128"/>
      <c r="BH109" s="128"/>
      <c r="BI109" s="128"/>
      <c r="CC109" s="130"/>
      <c r="CD109" s="130"/>
      <c r="CE109" s="130"/>
      <c r="CF109" s="130"/>
      <c r="CG109" s="130"/>
      <c r="CH109" s="130"/>
      <c r="CI109" s="130"/>
      <c r="CJ109" s="130"/>
      <c r="CK109" s="130"/>
      <c r="CL109" s="130"/>
      <c r="CM109" s="130"/>
      <c r="CN109" s="130"/>
      <c r="CO109" s="130"/>
      <c r="CP109" s="130"/>
      <c r="CQ109" s="130"/>
      <c r="CR109" s="130"/>
      <c r="CS109" s="130"/>
      <c r="CT109" s="130"/>
      <c r="CU109" s="130"/>
      <c r="CV109" s="130"/>
      <c r="CW109" s="130"/>
      <c r="CX109" s="130"/>
      <c r="CY109" s="130"/>
      <c r="CZ109" s="130"/>
      <c r="DA109" s="130"/>
      <c r="DB109" s="130"/>
      <c r="DC109" s="130"/>
      <c r="DD109" s="130"/>
      <c r="DE109" s="130"/>
      <c r="DF109" s="130"/>
      <c r="DG109" s="130"/>
      <c r="DH109" s="130"/>
      <c r="DI109" s="130"/>
      <c r="DJ109" s="130"/>
      <c r="DK109" s="130"/>
      <c r="DL109" s="130"/>
      <c r="DM109" s="130"/>
      <c r="DN109" s="130"/>
      <c r="DO109" s="130"/>
      <c r="DP109" s="130"/>
      <c r="DQ109" s="130"/>
      <c r="DR109" s="130"/>
      <c r="DS109" s="130"/>
      <c r="DT109" s="130"/>
      <c r="DU109" s="130"/>
      <c r="DV109" s="130"/>
      <c r="DW109" s="130"/>
      <c r="DX109" s="130"/>
      <c r="DY109" s="130"/>
      <c r="DZ109" s="130"/>
      <c r="EA109" s="130"/>
      <c r="EB109" s="130"/>
      <c r="EC109" s="130"/>
      <c r="ED109" s="130"/>
      <c r="EE109" s="130"/>
      <c r="EF109" s="130"/>
      <c r="EG109" s="130"/>
      <c r="EH109" s="130"/>
      <c r="EI109" s="130"/>
    </row>
    <row r="110" spans="3:139">
      <c r="C110" s="128"/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128"/>
      <c r="Q110" s="128"/>
      <c r="R110" s="128"/>
      <c r="S110" s="128"/>
      <c r="T110" s="128"/>
      <c r="U110" s="128"/>
      <c r="V110" s="128"/>
      <c r="W110" s="128"/>
      <c r="X110" s="128"/>
      <c r="Y110" s="128"/>
      <c r="Z110" s="128"/>
      <c r="AA110" s="128"/>
      <c r="AB110" s="128"/>
      <c r="AC110" s="128"/>
      <c r="AD110" s="128"/>
      <c r="AE110" s="128"/>
      <c r="AF110" s="128"/>
      <c r="AG110" s="128"/>
      <c r="AH110" s="128"/>
      <c r="AI110" s="128"/>
      <c r="AJ110" s="128"/>
      <c r="AK110" s="128"/>
      <c r="AL110" s="128"/>
      <c r="AM110" s="128"/>
      <c r="AN110" s="128"/>
      <c r="AO110" s="128"/>
      <c r="AP110" s="128"/>
      <c r="AQ110" s="128"/>
      <c r="AR110" s="128"/>
      <c r="AS110" s="128"/>
      <c r="AT110" s="128"/>
      <c r="AU110" s="128"/>
      <c r="AV110" s="128"/>
      <c r="AW110" s="128"/>
      <c r="AX110" s="128"/>
      <c r="AY110" s="128"/>
      <c r="AZ110" s="128"/>
      <c r="BA110" s="128"/>
      <c r="BB110" s="128"/>
      <c r="BC110" s="128"/>
      <c r="BD110" s="128"/>
      <c r="BE110" s="128"/>
      <c r="BF110" s="128"/>
      <c r="BG110" s="128"/>
      <c r="BH110" s="128"/>
      <c r="BI110" s="128"/>
      <c r="CC110" s="130"/>
      <c r="CD110" s="130"/>
      <c r="CE110" s="130"/>
      <c r="CF110" s="130"/>
      <c r="CG110" s="130"/>
      <c r="CH110" s="130"/>
      <c r="CI110" s="130"/>
      <c r="CJ110" s="130"/>
      <c r="CK110" s="130"/>
      <c r="CL110" s="130"/>
      <c r="CM110" s="130"/>
      <c r="CN110" s="130"/>
      <c r="CO110" s="130"/>
      <c r="CP110" s="130"/>
      <c r="CQ110" s="130"/>
      <c r="CR110" s="130"/>
      <c r="CS110" s="130"/>
      <c r="CT110" s="130"/>
      <c r="CU110" s="130"/>
      <c r="CV110" s="130"/>
      <c r="CW110" s="130"/>
      <c r="CX110" s="130"/>
      <c r="CY110" s="130"/>
      <c r="CZ110" s="130"/>
      <c r="DA110" s="130"/>
      <c r="DB110" s="130"/>
      <c r="DC110" s="130"/>
      <c r="DD110" s="130"/>
      <c r="DE110" s="130"/>
      <c r="DF110" s="130"/>
      <c r="DG110" s="130"/>
      <c r="DH110" s="130"/>
      <c r="DI110" s="130"/>
      <c r="DJ110" s="130"/>
      <c r="DK110" s="130"/>
      <c r="DL110" s="130"/>
      <c r="DM110" s="130"/>
      <c r="DN110" s="130"/>
      <c r="DO110" s="130"/>
      <c r="DP110" s="130"/>
      <c r="DQ110" s="130"/>
      <c r="DR110" s="130"/>
      <c r="DS110" s="130"/>
      <c r="DT110" s="130"/>
      <c r="DU110" s="130"/>
      <c r="DV110" s="130"/>
      <c r="DW110" s="130"/>
      <c r="DX110" s="130"/>
      <c r="DY110" s="130"/>
      <c r="DZ110" s="130"/>
      <c r="EA110" s="130"/>
      <c r="EB110" s="130"/>
      <c r="EC110" s="130"/>
      <c r="ED110" s="130"/>
      <c r="EE110" s="130"/>
      <c r="EF110" s="130"/>
      <c r="EG110" s="130"/>
      <c r="EH110" s="130"/>
      <c r="EI110" s="130"/>
    </row>
    <row r="111" spans="3:139">
      <c r="C111" s="128"/>
      <c r="D111" s="128"/>
      <c r="E111" s="128"/>
      <c r="F111" s="128"/>
      <c r="G111" s="128"/>
      <c r="H111" s="128"/>
      <c r="I111" s="128"/>
      <c r="J111" s="128"/>
      <c r="K111" s="128"/>
      <c r="L111" s="128"/>
      <c r="M111" s="128"/>
      <c r="N111" s="128"/>
      <c r="O111" s="128"/>
      <c r="P111" s="128"/>
      <c r="Q111" s="128"/>
      <c r="R111" s="128"/>
      <c r="S111" s="128"/>
      <c r="T111" s="128"/>
      <c r="U111" s="128"/>
      <c r="V111" s="128"/>
      <c r="W111" s="128"/>
      <c r="X111" s="128"/>
      <c r="Y111" s="128"/>
      <c r="Z111" s="128"/>
      <c r="AA111" s="128"/>
      <c r="AB111" s="128"/>
      <c r="AC111" s="128"/>
      <c r="AD111" s="128"/>
      <c r="AE111" s="128"/>
      <c r="AF111" s="128"/>
      <c r="AG111" s="128"/>
      <c r="AH111" s="128"/>
      <c r="AI111" s="128"/>
      <c r="AJ111" s="128"/>
      <c r="AK111" s="128"/>
      <c r="AL111" s="128"/>
      <c r="AM111" s="128"/>
      <c r="AN111" s="128"/>
      <c r="AO111" s="128"/>
      <c r="AP111" s="128"/>
      <c r="AQ111" s="128"/>
      <c r="AR111" s="128"/>
      <c r="AS111" s="128"/>
      <c r="AT111" s="128"/>
      <c r="AU111" s="128"/>
      <c r="AV111" s="128"/>
      <c r="AW111" s="128"/>
      <c r="AX111" s="128"/>
      <c r="AY111" s="128"/>
      <c r="AZ111" s="128"/>
      <c r="BA111" s="128"/>
      <c r="BB111" s="128"/>
      <c r="BC111" s="128"/>
      <c r="BD111" s="128"/>
      <c r="BE111" s="128"/>
      <c r="BF111" s="128"/>
      <c r="BG111" s="128"/>
      <c r="BH111" s="128"/>
      <c r="BI111" s="128"/>
    </row>
    <row r="112" spans="3:139">
      <c r="C112" s="128"/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28"/>
      <c r="O112" s="128"/>
      <c r="P112" s="128"/>
      <c r="Q112" s="128"/>
      <c r="R112" s="128"/>
      <c r="S112" s="128"/>
      <c r="T112" s="128"/>
      <c r="U112" s="128"/>
      <c r="V112" s="128"/>
      <c r="W112" s="128"/>
      <c r="X112" s="128"/>
      <c r="Y112" s="128"/>
      <c r="Z112" s="128"/>
      <c r="AA112" s="128"/>
      <c r="AB112" s="128"/>
      <c r="AC112" s="128"/>
      <c r="AD112" s="128"/>
      <c r="AE112" s="128"/>
      <c r="AF112" s="128"/>
      <c r="AG112" s="128"/>
      <c r="AH112" s="128"/>
      <c r="AI112" s="128"/>
      <c r="AJ112" s="128"/>
      <c r="AK112" s="128"/>
      <c r="AL112" s="128"/>
      <c r="AM112" s="128"/>
      <c r="AN112" s="128"/>
      <c r="AO112" s="128"/>
      <c r="AP112" s="128"/>
      <c r="AQ112" s="128"/>
      <c r="AR112" s="128"/>
      <c r="AS112" s="128"/>
      <c r="AT112" s="128"/>
      <c r="AU112" s="128"/>
      <c r="AV112" s="128"/>
      <c r="AW112" s="128"/>
      <c r="AX112" s="128"/>
      <c r="AY112" s="128"/>
      <c r="AZ112" s="128"/>
      <c r="BA112" s="128"/>
      <c r="BB112" s="128"/>
      <c r="BC112" s="128"/>
      <c r="BD112" s="128"/>
      <c r="BE112" s="128"/>
      <c r="BF112" s="128"/>
      <c r="BG112" s="128"/>
      <c r="BH112" s="128"/>
      <c r="BI112" s="128"/>
    </row>
  </sheetData>
  <mergeCells count="67">
    <mergeCell ref="CC97:EI110"/>
    <mergeCell ref="C99:BI112"/>
    <mergeCell ref="B32:R32"/>
    <mergeCell ref="EB35:EC35"/>
    <mergeCell ref="DW33:EI33"/>
    <mergeCell ref="CR32:DD32"/>
    <mergeCell ref="A4:A82"/>
    <mergeCell ref="AO32:BE32"/>
    <mergeCell ref="BH32:BX32"/>
    <mergeCell ref="AP34:AS34"/>
    <mergeCell ref="AT34:AW34"/>
    <mergeCell ref="BI34:BL34"/>
    <mergeCell ref="BM34:BP34"/>
    <mergeCell ref="CH34:CJ34"/>
    <mergeCell ref="CK34:CM34"/>
    <mergeCell ref="AO33:BE33"/>
    <mergeCell ref="BH33:BX33"/>
    <mergeCell ref="CD33:CP33"/>
    <mergeCell ref="CI35:CJ35"/>
    <mergeCell ref="CR33:DD33"/>
    <mergeCell ref="C35:D35"/>
    <mergeCell ref="E35:F35"/>
    <mergeCell ref="G35:H35"/>
    <mergeCell ref="I35:J35"/>
    <mergeCell ref="C34:F34"/>
    <mergeCell ref="G34:J34"/>
    <mergeCell ref="B33:R33"/>
    <mergeCell ref="CZ35:DA35"/>
    <mergeCell ref="CE34:CG34"/>
    <mergeCell ref="CL35:CM35"/>
    <mergeCell ref="CT35:CU35"/>
    <mergeCell ref="AB35:AC35"/>
    <mergeCell ref="CW35:CX35"/>
    <mergeCell ref="AP35:AQ35"/>
    <mergeCell ref="CS34:CU34"/>
    <mergeCell ref="CV34:CX34"/>
    <mergeCell ref="CY34:DA34"/>
    <mergeCell ref="DW32:EI32"/>
    <mergeCell ref="DX34:DZ34"/>
    <mergeCell ref="EA34:EC34"/>
    <mergeCell ref="ED34:EF34"/>
    <mergeCell ref="DH33:DT33"/>
    <mergeCell ref="DO34:DQ34"/>
    <mergeCell ref="DH32:DT32"/>
    <mergeCell ref="DI34:DK34"/>
    <mergeCell ref="DL34:DN34"/>
    <mergeCell ref="U32:AK32"/>
    <mergeCell ref="V34:Y34"/>
    <mergeCell ref="Z34:AC34"/>
    <mergeCell ref="U33:AK33"/>
    <mergeCell ref="CD32:CP32"/>
    <mergeCell ref="V35:W35"/>
    <mergeCell ref="X35:Y35"/>
    <mergeCell ref="EE35:EF35"/>
    <mergeCell ref="DY35:DZ35"/>
    <mergeCell ref="DP35:DQ35"/>
    <mergeCell ref="DJ35:DK35"/>
    <mergeCell ref="DM35:DN35"/>
    <mergeCell ref="AR35:AS35"/>
    <mergeCell ref="BO35:BP35"/>
    <mergeCell ref="BM35:BN35"/>
    <mergeCell ref="Z35:AA35"/>
    <mergeCell ref="CF35:CG35"/>
    <mergeCell ref="AT35:AU35"/>
    <mergeCell ref="AV35:AW35"/>
    <mergeCell ref="BI35:BJ35"/>
    <mergeCell ref="BK35:BL35"/>
  </mergeCells>
  <phoneticPr fontId="11" type="noConversion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AD883-3882-4C2D-8DAB-6FF4CEBFCFED}">
  <dimension ref="A1:FI95"/>
  <sheetViews>
    <sheetView zoomScale="55" zoomScaleNormal="55" workbookViewId="0">
      <selection activeCell="A4" sqref="A4:A82"/>
    </sheetView>
  </sheetViews>
  <sheetFormatPr defaultColWidth="8.7109375" defaultRowHeight="15"/>
  <cols>
    <col min="1" max="1" width="18.42578125" customWidth="1"/>
    <col min="3" max="4" width="11.42578125" bestFit="1" customWidth="1"/>
    <col min="5" max="5" width="12.42578125" bestFit="1" customWidth="1"/>
    <col min="6" max="6" width="11.28515625" bestFit="1" customWidth="1"/>
    <col min="7" max="7" width="12.42578125" bestFit="1" customWidth="1"/>
    <col min="8" max="8" width="11.28515625" bestFit="1" customWidth="1"/>
    <col min="9" max="18" width="11.42578125" customWidth="1"/>
    <col min="22" max="23" width="11.42578125" bestFit="1" customWidth="1"/>
    <col min="24" max="24" width="12.42578125" bestFit="1" customWidth="1"/>
    <col min="25" max="25" width="11.28515625" bestFit="1" customWidth="1"/>
    <col min="26" max="26" width="12.42578125" bestFit="1" customWidth="1"/>
    <col min="27" max="27" width="11.28515625" bestFit="1" customWidth="1"/>
    <col min="28" max="37" width="11.42578125" customWidth="1"/>
    <col min="42" max="43" width="11.42578125" bestFit="1" customWidth="1"/>
    <col min="44" max="44" width="12.42578125" bestFit="1" customWidth="1"/>
    <col min="45" max="45" width="11.28515625" bestFit="1" customWidth="1"/>
    <col min="46" max="46" width="12.42578125" bestFit="1" customWidth="1"/>
    <col min="47" max="47" width="11.28515625" bestFit="1" customWidth="1"/>
    <col min="48" max="57" width="11.42578125" customWidth="1"/>
    <col min="61" max="62" width="11.42578125" bestFit="1" customWidth="1"/>
    <col min="63" max="63" width="12.42578125" bestFit="1" customWidth="1"/>
    <col min="64" max="64" width="11.28515625" bestFit="1" customWidth="1"/>
    <col min="65" max="65" width="12.42578125" bestFit="1" customWidth="1"/>
    <col min="66" max="66" width="11.28515625" bestFit="1" customWidth="1"/>
    <col min="67" max="76" width="11.42578125" customWidth="1"/>
    <col min="83" max="94" width="12.42578125" customWidth="1"/>
    <col min="97" max="108" width="12.42578125" customWidth="1"/>
    <col min="113" max="124" width="11.28515625" customWidth="1"/>
    <col min="128" max="139" width="11.28515625" customWidth="1"/>
    <col min="141" max="141" width="16.42578125" customWidth="1"/>
    <col min="142" max="143" width="11.28515625" customWidth="1"/>
    <col min="145" max="153" width="13" customWidth="1"/>
    <col min="154" max="156" width="11.28515625" customWidth="1"/>
    <col min="158" max="166" width="13" customWidth="1"/>
  </cols>
  <sheetData>
    <row r="1" spans="1:165" ht="33.75">
      <c r="A1" s="49" t="s">
        <v>71</v>
      </c>
    </row>
    <row r="3" spans="1:165" ht="15.75" thickBot="1"/>
    <row r="4" spans="1:165" ht="15.75" thickBot="1">
      <c r="A4" s="124" t="str">
        <f>'Channel Model Configurations'!B5</f>
        <v>TDL (MediaTek)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.75" thickBot="1">
      <c r="A5" s="124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24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24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24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24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24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24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24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24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24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24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24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24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24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24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24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24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24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24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24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24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24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24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24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24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24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24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6.25">
      <c r="A32" s="124"/>
      <c r="B32" s="123" t="s">
        <v>26</v>
      </c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U32" s="115" t="s">
        <v>27</v>
      </c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31"/>
      <c r="AO32" s="125" t="s">
        <v>28</v>
      </c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H32" s="117" t="s">
        <v>29</v>
      </c>
      <c r="BI32" s="121"/>
      <c r="BJ32" s="121"/>
      <c r="BK32" s="121"/>
      <c r="BL32" s="121"/>
      <c r="BM32" s="121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31"/>
      <c r="CC32" s="26"/>
      <c r="CD32" s="117" t="s">
        <v>30</v>
      </c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R32" s="117" t="s">
        <v>31</v>
      </c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31"/>
      <c r="DG32" s="26"/>
      <c r="DH32" s="117" t="s">
        <v>32</v>
      </c>
      <c r="DI32" s="121"/>
      <c r="DJ32" s="121"/>
      <c r="DK32" s="121"/>
      <c r="DL32" s="121"/>
      <c r="DM32" s="121"/>
      <c r="DN32" s="121"/>
      <c r="DO32" s="121"/>
      <c r="DP32" s="121"/>
      <c r="DQ32" s="121"/>
      <c r="DR32" s="121"/>
      <c r="DS32" s="121"/>
      <c r="DT32" s="121"/>
      <c r="DW32" s="117" t="s">
        <v>33</v>
      </c>
      <c r="DX32" s="121"/>
      <c r="DY32" s="121"/>
      <c r="DZ32" s="121"/>
      <c r="EA32" s="121"/>
      <c r="EB32" s="121"/>
      <c r="EC32" s="121"/>
      <c r="ED32" s="121"/>
      <c r="EE32" s="121"/>
      <c r="EF32" s="121"/>
      <c r="EG32" s="121"/>
      <c r="EH32" s="121"/>
      <c r="EI32" s="121"/>
      <c r="EJ32" s="31"/>
      <c r="EL32" s="26"/>
      <c r="EM32" s="117" t="s">
        <v>34</v>
      </c>
      <c r="EN32" s="121"/>
      <c r="EO32" s="121"/>
      <c r="EP32" s="121"/>
      <c r="EQ32" s="121"/>
      <c r="ER32" s="121"/>
      <c r="ES32" s="121"/>
      <c r="ET32" s="121"/>
      <c r="EU32" s="121"/>
      <c r="EV32" s="31"/>
      <c r="EY32" s="26"/>
      <c r="EZ32" s="117" t="s">
        <v>35</v>
      </c>
      <c r="FA32" s="121"/>
      <c r="FB32" s="121"/>
      <c r="FC32" s="121"/>
      <c r="FD32" s="121"/>
      <c r="FE32" s="121"/>
      <c r="FF32" s="121"/>
      <c r="FG32" s="121"/>
      <c r="FH32" s="121"/>
      <c r="FI32" s="31"/>
    </row>
    <row r="33" spans="1:165" ht="26.25">
      <c r="A33" s="124"/>
      <c r="B33" s="123" t="str">
        <f>A1</f>
        <v>CPY2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U33" s="115" t="str">
        <f>A1</f>
        <v>CPY2</v>
      </c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31"/>
      <c r="AO33" s="125" t="str">
        <f>A1</f>
        <v>CPY2</v>
      </c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H33" s="117" t="str">
        <f>A1</f>
        <v>CPY2</v>
      </c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31"/>
      <c r="CC33" s="26"/>
      <c r="CD33" s="117" t="str">
        <f>A1</f>
        <v>CPY2</v>
      </c>
      <c r="CE33" s="117"/>
      <c r="CF33" s="117"/>
      <c r="CG33" s="117"/>
      <c r="CH33" s="117"/>
      <c r="CI33" s="117"/>
      <c r="CJ33" s="117"/>
      <c r="CK33" s="117"/>
      <c r="CL33" s="117"/>
      <c r="CM33" s="117"/>
      <c r="CN33" s="117"/>
      <c r="CO33" s="117"/>
      <c r="CP33" s="117"/>
      <c r="CR33" s="117" t="str">
        <f>A1</f>
        <v>CPY2</v>
      </c>
      <c r="CS33" s="117"/>
      <c r="CT33" s="117"/>
      <c r="CU33" s="117"/>
      <c r="CV33" s="117"/>
      <c r="CW33" s="117"/>
      <c r="CX33" s="117"/>
      <c r="CY33" s="117"/>
      <c r="CZ33" s="117"/>
      <c r="DA33" s="117"/>
      <c r="DB33" s="117"/>
      <c r="DC33" s="117"/>
      <c r="DD33" s="117"/>
      <c r="DE33" s="31"/>
      <c r="DG33" s="26"/>
      <c r="DH33" s="117" t="str">
        <f>A1</f>
        <v>CPY2</v>
      </c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W33" s="117" t="str">
        <f>A1</f>
        <v>CPY2</v>
      </c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31"/>
      <c r="EL33" s="26"/>
      <c r="EM33" s="117" t="str">
        <f>A1</f>
        <v>CPY2</v>
      </c>
      <c r="EN33" s="117"/>
      <c r="EO33" s="117"/>
      <c r="EP33" s="117"/>
      <c r="EQ33" s="117"/>
      <c r="ER33" s="117"/>
      <c r="ES33" s="117"/>
      <c r="ET33" s="117"/>
      <c r="EU33" s="117"/>
      <c r="EV33" s="31"/>
      <c r="EY33" s="26"/>
      <c r="EZ33" s="117" t="str">
        <f>A1</f>
        <v>CPY2</v>
      </c>
      <c r="FA33" s="117"/>
      <c r="FB33" s="117"/>
      <c r="FC33" s="117"/>
      <c r="FD33" s="117"/>
      <c r="FE33" s="117"/>
      <c r="FF33" s="117"/>
      <c r="FG33" s="117"/>
      <c r="FH33" s="117"/>
      <c r="FI33" s="31"/>
    </row>
    <row r="34" spans="1:165">
      <c r="A34" s="124"/>
      <c r="B34" s="38"/>
      <c r="C34" s="116" t="s">
        <v>36</v>
      </c>
      <c r="D34" s="116"/>
      <c r="E34" s="116"/>
      <c r="F34" s="116"/>
      <c r="G34" s="116" t="s">
        <v>37</v>
      </c>
      <c r="H34" s="116"/>
      <c r="I34" s="116"/>
      <c r="J34" s="116"/>
      <c r="U34" s="32"/>
      <c r="V34" s="116" t="s">
        <v>36</v>
      </c>
      <c r="W34" s="116"/>
      <c r="X34" s="116"/>
      <c r="Y34" s="116"/>
      <c r="Z34" s="116" t="s">
        <v>37</v>
      </c>
      <c r="AA34" s="116"/>
      <c r="AB34" s="116"/>
      <c r="AC34" s="116"/>
      <c r="AD34" s="65"/>
      <c r="AE34" s="65"/>
      <c r="AF34" s="65"/>
      <c r="AG34" s="65"/>
      <c r="AL34" s="31"/>
      <c r="AO34" s="38"/>
      <c r="AP34" s="116" t="s">
        <v>36</v>
      </c>
      <c r="AQ34" s="116"/>
      <c r="AR34" s="116"/>
      <c r="AS34" s="116"/>
      <c r="AT34" s="116" t="s">
        <v>37</v>
      </c>
      <c r="AU34" s="116"/>
      <c r="AV34" s="116"/>
      <c r="AW34" s="116"/>
      <c r="BH34" s="32"/>
      <c r="BI34" s="116" t="s">
        <v>36</v>
      </c>
      <c r="BJ34" s="116"/>
      <c r="BK34" s="116"/>
      <c r="BL34" s="116"/>
      <c r="BM34" s="116" t="s">
        <v>37</v>
      </c>
      <c r="BN34" s="116"/>
      <c r="BO34" s="116"/>
      <c r="BP34" s="116"/>
      <c r="BQ34" s="65"/>
      <c r="BR34" s="65"/>
      <c r="BS34" s="65"/>
      <c r="BT34" s="65"/>
      <c r="BY34" s="31"/>
      <c r="CC34" s="26"/>
      <c r="CD34" s="32"/>
      <c r="CE34" s="118" t="s">
        <v>36</v>
      </c>
      <c r="CF34" s="119"/>
      <c r="CG34" s="120"/>
      <c r="CH34" s="118" t="s">
        <v>51</v>
      </c>
      <c r="CI34" s="119"/>
      <c r="CJ34" s="120"/>
      <c r="CK34" s="118" t="s">
        <v>37</v>
      </c>
      <c r="CL34" s="119"/>
      <c r="CM34" s="120"/>
      <c r="CR34" s="32"/>
      <c r="CS34" s="118" t="s">
        <v>36</v>
      </c>
      <c r="CT34" s="119"/>
      <c r="CU34" s="120"/>
      <c r="CV34" s="118" t="s">
        <v>51</v>
      </c>
      <c r="CW34" s="119"/>
      <c r="CX34" s="120"/>
      <c r="CY34" s="118" t="s">
        <v>37</v>
      </c>
      <c r="CZ34" s="119"/>
      <c r="DA34" s="120"/>
      <c r="DE34" s="31"/>
      <c r="DG34" s="26"/>
      <c r="DH34" s="32"/>
      <c r="DI34" s="122" t="s">
        <v>36</v>
      </c>
      <c r="DJ34" s="122"/>
      <c r="DK34" s="122"/>
      <c r="DL34" s="122" t="s">
        <v>51</v>
      </c>
      <c r="DM34" s="122"/>
      <c r="DN34" s="122"/>
      <c r="DO34" s="122" t="s">
        <v>37</v>
      </c>
      <c r="DP34" s="122"/>
      <c r="DQ34" s="122"/>
      <c r="DW34" s="32"/>
      <c r="DX34" s="122" t="s">
        <v>36</v>
      </c>
      <c r="DY34" s="122"/>
      <c r="DZ34" s="122"/>
      <c r="EA34" s="122" t="s">
        <v>51</v>
      </c>
      <c r="EB34" s="122"/>
      <c r="EC34" s="122"/>
      <c r="ED34" s="122" t="s">
        <v>37</v>
      </c>
      <c r="EE34" s="122"/>
      <c r="EF34" s="122"/>
      <c r="EJ34" s="31"/>
      <c r="EL34" s="26"/>
      <c r="EM34" s="32"/>
      <c r="EN34" s="122" t="s">
        <v>36</v>
      </c>
      <c r="EO34" s="122"/>
      <c r="EP34" s="122" t="s">
        <v>37</v>
      </c>
      <c r="EQ34" s="122"/>
      <c r="ER34" s="65"/>
      <c r="ES34" s="65"/>
      <c r="EV34" s="31"/>
      <c r="EY34" s="26"/>
      <c r="EZ34" s="32"/>
      <c r="FA34" s="122" t="s">
        <v>36</v>
      </c>
      <c r="FB34" s="122"/>
      <c r="FC34" s="122" t="s">
        <v>37</v>
      </c>
      <c r="FD34" s="122"/>
      <c r="FE34" s="69"/>
      <c r="FF34" s="70"/>
      <c r="FI34" s="31"/>
    </row>
    <row r="35" spans="1:165" ht="45.75">
      <c r="A35" s="124"/>
      <c r="B35" s="39" t="s">
        <v>38</v>
      </c>
      <c r="C35" s="113" t="s">
        <v>39</v>
      </c>
      <c r="D35" s="112"/>
      <c r="E35" s="111" t="s">
        <v>66</v>
      </c>
      <c r="F35" s="112"/>
      <c r="G35" s="113" t="s">
        <v>39</v>
      </c>
      <c r="H35" s="112"/>
      <c r="I35" s="111" t="s">
        <v>66</v>
      </c>
      <c r="J35" s="112"/>
      <c r="U35" s="15" t="s">
        <v>38</v>
      </c>
      <c r="V35" s="107" t="s">
        <v>39</v>
      </c>
      <c r="W35" s="108"/>
      <c r="X35" s="107" t="s">
        <v>66</v>
      </c>
      <c r="Y35" s="108"/>
      <c r="Z35" s="107" t="s">
        <v>39</v>
      </c>
      <c r="AA35" s="108"/>
      <c r="AB35" s="107" t="s">
        <v>66</v>
      </c>
      <c r="AC35" s="108"/>
      <c r="AD35" s="65"/>
      <c r="AE35" s="65"/>
      <c r="AF35" s="65"/>
      <c r="AG35" s="65"/>
      <c r="AL35" s="31"/>
      <c r="AO35" s="39" t="s">
        <v>38</v>
      </c>
      <c r="AP35" s="113" t="s">
        <v>39</v>
      </c>
      <c r="AQ35" s="112"/>
      <c r="AR35" s="111" t="s">
        <v>40</v>
      </c>
      <c r="AS35" s="112"/>
      <c r="AT35" s="113" t="s">
        <v>39</v>
      </c>
      <c r="AU35" s="112"/>
      <c r="AV35" s="111" t="s">
        <v>40</v>
      </c>
      <c r="AW35" s="112"/>
      <c r="BH35" s="15" t="s">
        <v>38</v>
      </c>
      <c r="BI35" s="107" t="s">
        <v>39</v>
      </c>
      <c r="BJ35" s="108"/>
      <c r="BK35" s="107" t="s">
        <v>40</v>
      </c>
      <c r="BL35" s="108"/>
      <c r="BM35" s="107" t="s">
        <v>39</v>
      </c>
      <c r="BN35" s="108"/>
      <c r="BO35" s="107" t="s">
        <v>40</v>
      </c>
      <c r="BP35" s="108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3" t="s">
        <v>42</v>
      </c>
      <c r="CG35" s="114"/>
      <c r="CH35" s="60" t="s">
        <v>41</v>
      </c>
      <c r="CI35" s="113" t="s">
        <v>42</v>
      </c>
      <c r="CJ35" s="114"/>
      <c r="CK35" s="60" t="s">
        <v>41</v>
      </c>
      <c r="CL35" s="113" t="s">
        <v>42</v>
      </c>
      <c r="CM35" s="114"/>
      <c r="CR35" s="15" t="s">
        <v>38</v>
      </c>
      <c r="CS35" s="60" t="s">
        <v>41</v>
      </c>
      <c r="CT35" s="113" t="s">
        <v>42</v>
      </c>
      <c r="CU35" s="114"/>
      <c r="CV35" s="60" t="s">
        <v>41</v>
      </c>
      <c r="CW35" s="113" t="s">
        <v>42</v>
      </c>
      <c r="CX35" s="114"/>
      <c r="CY35" s="60" t="s">
        <v>41</v>
      </c>
      <c r="CZ35" s="113" t="s">
        <v>42</v>
      </c>
      <c r="DA35" s="114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24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24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24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24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24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24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24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24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24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24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24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24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24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24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24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24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24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24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24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24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24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24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24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24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24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24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24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24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24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24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24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24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24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24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24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24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24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24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24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24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24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24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24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24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24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24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50000000000001" customHeight="1" thickBot="1">
      <c r="A82" s="124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.7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.7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1B5E9-634D-4CB1-AA76-1A89A70C534F}">
  <dimension ref="A1:FI95"/>
  <sheetViews>
    <sheetView zoomScale="55" zoomScaleNormal="55" workbookViewId="0">
      <selection activeCell="A4" sqref="A4:A82"/>
    </sheetView>
  </sheetViews>
  <sheetFormatPr defaultColWidth="8.7109375" defaultRowHeight="15"/>
  <cols>
    <col min="1" max="1" width="18.42578125" customWidth="1"/>
    <col min="3" max="4" width="11.42578125" bestFit="1" customWidth="1"/>
    <col min="5" max="5" width="12.42578125" bestFit="1" customWidth="1"/>
    <col min="6" max="6" width="11.28515625" bestFit="1" customWidth="1"/>
    <col min="7" max="7" width="12.42578125" bestFit="1" customWidth="1"/>
    <col min="8" max="8" width="11.28515625" bestFit="1" customWidth="1"/>
    <col min="9" max="18" width="11.42578125" customWidth="1"/>
    <col min="22" max="23" width="11.42578125" bestFit="1" customWidth="1"/>
    <col min="24" max="24" width="12.42578125" bestFit="1" customWidth="1"/>
    <col min="25" max="25" width="11.28515625" bestFit="1" customWidth="1"/>
    <col min="26" max="26" width="12.42578125" bestFit="1" customWidth="1"/>
    <col min="27" max="27" width="11.28515625" bestFit="1" customWidth="1"/>
    <col min="28" max="37" width="11.42578125" customWidth="1"/>
    <col min="42" max="43" width="11.42578125" bestFit="1" customWidth="1"/>
    <col min="44" max="44" width="12.42578125" bestFit="1" customWidth="1"/>
    <col min="45" max="45" width="11.28515625" bestFit="1" customWidth="1"/>
    <col min="46" max="46" width="12.42578125" bestFit="1" customWidth="1"/>
    <col min="47" max="47" width="11.28515625" bestFit="1" customWidth="1"/>
    <col min="48" max="57" width="11.42578125" customWidth="1"/>
    <col min="61" max="62" width="11.42578125" bestFit="1" customWidth="1"/>
    <col min="63" max="63" width="12.42578125" bestFit="1" customWidth="1"/>
    <col min="64" max="64" width="11.28515625" bestFit="1" customWidth="1"/>
    <col min="65" max="65" width="12.42578125" bestFit="1" customWidth="1"/>
    <col min="66" max="66" width="11.28515625" bestFit="1" customWidth="1"/>
    <col min="67" max="76" width="11.42578125" customWidth="1"/>
    <col min="83" max="94" width="12.42578125" customWidth="1"/>
    <col min="97" max="108" width="12.42578125" customWidth="1"/>
    <col min="113" max="124" width="11.28515625" customWidth="1"/>
    <col min="128" max="139" width="11.28515625" customWidth="1"/>
    <col min="141" max="141" width="16.42578125" customWidth="1"/>
    <col min="142" max="143" width="11.28515625" customWidth="1"/>
    <col min="145" max="153" width="13" customWidth="1"/>
    <col min="154" max="156" width="11.28515625" customWidth="1"/>
    <col min="158" max="166" width="13" customWidth="1"/>
  </cols>
  <sheetData>
    <row r="1" spans="1:165" ht="33.75">
      <c r="A1" s="49" t="s">
        <v>72</v>
      </c>
    </row>
    <row r="3" spans="1:165" ht="15.75" thickBot="1"/>
    <row r="4" spans="1:165" ht="15.75" thickBot="1">
      <c r="A4" s="124" t="str">
        <f>'Channel Model Configurations'!B5</f>
        <v>TDL (MediaTek)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.75" thickBot="1">
      <c r="A5" s="124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24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24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24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24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24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24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24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24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24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24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24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24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24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24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24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24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24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24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24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24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24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24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24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24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24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24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6.25">
      <c r="A32" s="124"/>
      <c r="B32" s="123" t="s">
        <v>26</v>
      </c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U32" s="115" t="s">
        <v>27</v>
      </c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31"/>
      <c r="AO32" s="125" t="s">
        <v>28</v>
      </c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H32" s="117" t="s">
        <v>29</v>
      </c>
      <c r="BI32" s="121"/>
      <c r="BJ32" s="121"/>
      <c r="BK32" s="121"/>
      <c r="BL32" s="121"/>
      <c r="BM32" s="121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31"/>
      <c r="CC32" s="26"/>
      <c r="CD32" s="117" t="s">
        <v>30</v>
      </c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R32" s="117" t="s">
        <v>31</v>
      </c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31"/>
      <c r="DG32" s="26"/>
      <c r="DH32" s="117" t="s">
        <v>32</v>
      </c>
      <c r="DI32" s="121"/>
      <c r="DJ32" s="121"/>
      <c r="DK32" s="121"/>
      <c r="DL32" s="121"/>
      <c r="DM32" s="121"/>
      <c r="DN32" s="121"/>
      <c r="DO32" s="121"/>
      <c r="DP32" s="121"/>
      <c r="DQ32" s="121"/>
      <c r="DR32" s="121"/>
      <c r="DS32" s="121"/>
      <c r="DT32" s="121"/>
      <c r="DW32" s="117" t="s">
        <v>33</v>
      </c>
      <c r="DX32" s="121"/>
      <c r="DY32" s="121"/>
      <c r="DZ32" s="121"/>
      <c r="EA32" s="121"/>
      <c r="EB32" s="121"/>
      <c r="EC32" s="121"/>
      <c r="ED32" s="121"/>
      <c r="EE32" s="121"/>
      <c r="EF32" s="121"/>
      <c r="EG32" s="121"/>
      <c r="EH32" s="121"/>
      <c r="EI32" s="121"/>
      <c r="EJ32" s="31"/>
      <c r="EL32" s="26"/>
      <c r="EM32" s="117" t="s">
        <v>34</v>
      </c>
      <c r="EN32" s="121"/>
      <c r="EO32" s="121"/>
      <c r="EP32" s="121"/>
      <c r="EQ32" s="121"/>
      <c r="ER32" s="121"/>
      <c r="ES32" s="121"/>
      <c r="ET32" s="121"/>
      <c r="EU32" s="121"/>
      <c r="EV32" s="31"/>
      <c r="EY32" s="26"/>
      <c r="EZ32" s="117" t="s">
        <v>35</v>
      </c>
      <c r="FA32" s="121"/>
      <c r="FB32" s="121"/>
      <c r="FC32" s="121"/>
      <c r="FD32" s="121"/>
      <c r="FE32" s="121"/>
      <c r="FF32" s="121"/>
      <c r="FG32" s="121"/>
      <c r="FH32" s="121"/>
      <c r="FI32" s="31"/>
    </row>
    <row r="33" spans="1:165" ht="26.25">
      <c r="A33" s="124"/>
      <c r="B33" s="123" t="str">
        <f>A1</f>
        <v>CPY3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U33" s="115" t="str">
        <f>A1</f>
        <v>CPY3</v>
      </c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31"/>
      <c r="AO33" s="125" t="str">
        <f>A1</f>
        <v>CPY3</v>
      </c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H33" s="117" t="str">
        <f>A1</f>
        <v>CPY3</v>
      </c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31"/>
      <c r="CC33" s="26"/>
      <c r="CD33" s="117" t="str">
        <f>A1</f>
        <v>CPY3</v>
      </c>
      <c r="CE33" s="117"/>
      <c r="CF33" s="117"/>
      <c r="CG33" s="117"/>
      <c r="CH33" s="117"/>
      <c r="CI33" s="117"/>
      <c r="CJ33" s="117"/>
      <c r="CK33" s="117"/>
      <c r="CL33" s="117"/>
      <c r="CM33" s="117"/>
      <c r="CN33" s="117"/>
      <c r="CO33" s="117"/>
      <c r="CP33" s="117"/>
      <c r="CR33" s="117" t="str">
        <f>A1</f>
        <v>CPY3</v>
      </c>
      <c r="CS33" s="117"/>
      <c r="CT33" s="117"/>
      <c r="CU33" s="117"/>
      <c r="CV33" s="117"/>
      <c r="CW33" s="117"/>
      <c r="CX33" s="117"/>
      <c r="CY33" s="117"/>
      <c r="CZ33" s="117"/>
      <c r="DA33" s="117"/>
      <c r="DB33" s="117"/>
      <c r="DC33" s="117"/>
      <c r="DD33" s="117"/>
      <c r="DE33" s="31"/>
      <c r="DG33" s="26"/>
      <c r="DH33" s="117" t="str">
        <f>A1</f>
        <v>CPY3</v>
      </c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W33" s="117" t="str">
        <f>A1</f>
        <v>CPY3</v>
      </c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31"/>
      <c r="EL33" s="26"/>
      <c r="EM33" s="117" t="str">
        <f>A1</f>
        <v>CPY3</v>
      </c>
      <c r="EN33" s="117"/>
      <c r="EO33" s="117"/>
      <c r="EP33" s="117"/>
      <c r="EQ33" s="117"/>
      <c r="ER33" s="117"/>
      <c r="ES33" s="117"/>
      <c r="ET33" s="117"/>
      <c r="EU33" s="117"/>
      <c r="EV33" s="31"/>
      <c r="EY33" s="26"/>
      <c r="EZ33" s="117" t="str">
        <f>A1</f>
        <v>CPY3</v>
      </c>
      <c r="FA33" s="117"/>
      <c r="FB33" s="117"/>
      <c r="FC33" s="117"/>
      <c r="FD33" s="117"/>
      <c r="FE33" s="117"/>
      <c r="FF33" s="117"/>
      <c r="FG33" s="117"/>
      <c r="FH33" s="117"/>
      <c r="FI33" s="31"/>
    </row>
    <row r="34" spans="1:165">
      <c r="A34" s="124"/>
      <c r="B34" s="38"/>
      <c r="C34" s="116" t="s">
        <v>36</v>
      </c>
      <c r="D34" s="116"/>
      <c r="E34" s="116"/>
      <c r="F34" s="116"/>
      <c r="G34" s="116" t="s">
        <v>37</v>
      </c>
      <c r="H34" s="116"/>
      <c r="I34" s="116"/>
      <c r="J34" s="116"/>
      <c r="U34" s="32"/>
      <c r="V34" s="116" t="s">
        <v>36</v>
      </c>
      <c r="W34" s="116"/>
      <c r="X34" s="116"/>
      <c r="Y34" s="116"/>
      <c r="Z34" s="116" t="s">
        <v>37</v>
      </c>
      <c r="AA34" s="116"/>
      <c r="AB34" s="116"/>
      <c r="AC34" s="116"/>
      <c r="AD34" s="65"/>
      <c r="AE34" s="65"/>
      <c r="AF34" s="65"/>
      <c r="AG34" s="65"/>
      <c r="AL34" s="31"/>
      <c r="AO34" s="38"/>
      <c r="AP34" s="116" t="s">
        <v>36</v>
      </c>
      <c r="AQ34" s="116"/>
      <c r="AR34" s="116"/>
      <c r="AS34" s="116"/>
      <c r="AT34" s="116" t="s">
        <v>37</v>
      </c>
      <c r="AU34" s="116"/>
      <c r="AV34" s="116"/>
      <c r="AW34" s="116"/>
      <c r="BH34" s="32"/>
      <c r="BI34" s="116" t="s">
        <v>36</v>
      </c>
      <c r="BJ34" s="116"/>
      <c r="BK34" s="116"/>
      <c r="BL34" s="116"/>
      <c r="BM34" s="116" t="s">
        <v>37</v>
      </c>
      <c r="BN34" s="116"/>
      <c r="BO34" s="116"/>
      <c r="BP34" s="116"/>
      <c r="BQ34" s="65"/>
      <c r="BR34" s="65"/>
      <c r="BS34" s="65"/>
      <c r="BT34" s="65"/>
      <c r="BY34" s="31"/>
      <c r="CC34" s="26"/>
      <c r="CD34" s="32"/>
      <c r="CE34" s="118" t="s">
        <v>36</v>
      </c>
      <c r="CF34" s="119"/>
      <c r="CG34" s="120"/>
      <c r="CH34" s="118" t="s">
        <v>51</v>
      </c>
      <c r="CI34" s="119"/>
      <c r="CJ34" s="120"/>
      <c r="CK34" s="118" t="s">
        <v>37</v>
      </c>
      <c r="CL34" s="119"/>
      <c r="CM34" s="120"/>
      <c r="CR34" s="32"/>
      <c r="CS34" s="118" t="s">
        <v>36</v>
      </c>
      <c r="CT34" s="119"/>
      <c r="CU34" s="120"/>
      <c r="CV34" s="118" t="s">
        <v>51</v>
      </c>
      <c r="CW34" s="119"/>
      <c r="CX34" s="120"/>
      <c r="CY34" s="118" t="s">
        <v>37</v>
      </c>
      <c r="CZ34" s="119"/>
      <c r="DA34" s="120"/>
      <c r="DE34" s="31"/>
      <c r="DG34" s="26"/>
      <c r="DH34" s="32"/>
      <c r="DI34" s="122" t="s">
        <v>36</v>
      </c>
      <c r="DJ34" s="122"/>
      <c r="DK34" s="122"/>
      <c r="DL34" s="122" t="s">
        <v>51</v>
      </c>
      <c r="DM34" s="122"/>
      <c r="DN34" s="122"/>
      <c r="DO34" s="122" t="s">
        <v>37</v>
      </c>
      <c r="DP34" s="122"/>
      <c r="DQ34" s="122"/>
      <c r="DW34" s="32"/>
      <c r="DX34" s="122" t="s">
        <v>36</v>
      </c>
      <c r="DY34" s="122"/>
      <c r="DZ34" s="122"/>
      <c r="EA34" s="122" t="s">
        <v>51</v>
      </c>
      <c r="EB34" s="122"/>
      <c r="EC34" s="122"/>
      <c r="ED34" s="122" t="s">
        <v>37</v>
      </c>
      <c r="EE34" s="122"/>
      <c r="EF34" s="122"/>
      <c r="EJ34" s="31"/>
      <c r="EL34" s="26"/>
      <c r="EM34" s="32"/>
      <c r="EN34" s="122" t="s">
        <v>36</v>
      </c>
      <c r="EO34" s="122"/>
      <c r="EP34" s="122" t="s">
        <v>37</v>
      </c>
      <c r="EQ34" s="122"/>
      <c r="ER34" s="65"/>
      <c r="ES34" s="65"/>
      <c r="EV34" s="31"/>
      <c r="EY34" s="26"/>
      <c r="EZ34" s="32"/>
      <c r="FA34" s="122" t="s">
        <v>36</v>
      </c>
      <c r="FB34" s="122"/>
      <c r="FC34" s="122" t="s">
        <v>37</v>
      </c>
      <c r="FD34" s="122"/>
      <c r="FE34" s="69"/>
      <c r="FF34" s="70"/>
      <c r="FI34" s="31"/>
    </row>
    <row r="35" spans="1:165" ht="45.75">
      <c r="A35" s="124"/>
      <c r="B35" s="39" t="s">
        <v>38</v>
      </c>
      <c r="C35" s="113" t="s">
        <v>39</v>
      </c>
      <c r="D35" s="112"/>
      <c r="E35" s="111" t="s">
        <v>66</v>
      </c>
      <c r="F35" s="112"/>
      <c r="G35" s="113" t="s">
        <v>39</v>
      </c>
      <c r="H35" s="112"/>
      <c r="I35" s="111" t="s">
        <v>66</v>
      </c>
      <c r="J35" s="112"/>
      <c r="U35" s="15" t="s">
        <v>38</v>
      </c>
      <c r="V35" s="107" t="s">
        <v>39</v>
      </c>
      <c r="W35" s="108"/>
      <c r="X35" s="107" t="s">
        <v>66</v>
      </c>
      <c r="Y35" s="108"/>
      <c r="Z35" s="107" t="s">
        <v>39</v>
      </c>
      <c r="AA35" s="108"/>
      <c r="AB35" s="107" t="s">
        <v>66</v>
      </c>
      <c r="AC35" s="108"/>
      <c r="AD35" s="65"/>
      <c r="AE35" s="65"/>
      <c r="AF35" s="65"/>
      <c r="AG35" s="65"/>
      <c r="AL35" s="31"/>
      <c r="AO35" s="39" t="s">
        <v>38</v>
      </c>
      <c r="AP35" s="113" t="s">
        <v>39</v>
      </c>
      <c r="AQ35" s="112"/>
      <c r="AR35" s="111" t="s">
        <v>40</v>
      </c>
      <c r="AS35" s="112"/>
      <c r="AT35" s="113" t="s">
        <v>39</v>
      </c>
      <c r="AU35" s="112"/>
      <c r="AV35" s="111" t="s">
        <v>40</v>
      </c>
      <c r="AW35" s="112"/>
      <c r="BH35" s="15" t="s">
        <v>38</v>
      </c>
      <c r="BI35" s="107" t="s">
        <v>39</v>
      </c>
      <c r="BJ35" s="108"/>
      <c r="BK35" s="107" t="s">
        <v>40</v>
      </c>
      <c r="BL35" s="108"/>
      <c r="BM35" s="107" t="s">
        <v>39</v>
      </c>
      <c r="BN35" s="108"/>
      <c r="BO35" s="107" t="s">
        <v>40</v>
      </c>
      <c r="BP35" s="108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3" t="s">
        <v>42</v>
      </c>
      <c r="CG35" s="114"/>
      <c r="CH35" s="60" t="s">
        <v>41</v>
      </c>
      <c r="CI35" s="113" t="s">
        <v>42</v>
      </c>
      <c r="CJ35" s="114"/>
      <c r="CK35" s="60" t="s">
        <v>41</v>
      </c>
      <c r="CL35" s="113" t="s">
        <v>42</v>
      </c>
      <c r="CM35" s="114"/>
      <c r="CR35" s="15" t="s">
        <v>38</v>
      </c>
      <c r="CS35" s="60" t="s">
        <v>41</v>
      </c>
      <c r="CT35" s="113" t="s">
        <v>42</v>
      </c>
      <c r="CU35" s="114"/>
      <c r="CV35" s="60" t="s">
        <v>41</v>
      </c>
      <c r="CW35" s="113" t="s">
        <v>42</v>
      </c>
      <c r="CX35" s="114"/>
      <c r="CY35" s="60" t="s">
        <v>41</v>
      </c>
      <c r="CZ35" s="113" t="s">
        <v>42</v>
      </c>
      <c r="DA35" s="114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24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24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2"/>
      <c r="AR37" s="3"/>
      <c r="AS37" s="42"/>
      <c r="AT37" s="42"/>
      <c r="AU37" s="42"/>
      <c r="AV37" s="42"/>
      <c r="AW37" s="42"/>
      <c r="BH37" s="1">
        <v>-5</v>
      </c>
      <c r="BI37" s="42"/>
      <c r="BJ37" s="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42"/>
      <c r="FD37" s="42"/>
      <c r="FI37" s="31"/>
    </row>
    <row r="38" spans="1:165">
      <c r="A38" s="124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2"/>
      <c r="AR38" s="3"/>
      <c r="AS38" s="42"/>
      <c r="AT38" s="42"/>
      <c r="AU38" s="42"/>
      <c r="AV38" s="42"/>
      <c r="AW38" s="42"/>
      <c r="BH38" s="1">
        <f>BH37+1</f>
        <v>-4</v>
      </c>
      <c r="BI38" s="42"/>
      <c r="BJ38" s="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42"/>
      <c r="FD38" s="42"/>
      <c r="FI38" s="31"/>
    </row>
    <row r="39" spans="1:165">
      <c r="A39" s="124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2"/>
      <c r="AR39" s="3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42"/>
      <c r="FD39" s="42"/>
      <c r="FI39" s="31"/>
    </row>
    <row r="40" spans="1:165">
      <c r="A40" s="124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2"/>
      <c r="AR40" s="3"/>
      <c r="AS40" s="42"/>
      <c r="AT40" s="42"/>
      <c r="AU40" s="42"/>
      <c r="AV40" s="42"/>
      <c r="AW40" s="42"/>
      <c r="BH40" s="1">
        <f t="shared" si="4"/>
        <v>-2</v>
      </c>
      <c r="BI40" s="42"/>
      <c r="BJ40" s="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42"/>
      <c r="FD40" s="42"/>
      <c r="FI40" s="31"/>
    </row>
    <row r="41" spans="1:165">
      <c r="A41" s="124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2"/>
      <c r="AR41" s="3"/>
      <c r="AS41" s="42"/>
      <c r="AT41" s="42"/>
      <c r="AU41" s="42"/>
      <c r="AV41" s="42"/>
      <c r="AW41" s="42"/>
      <c r="BH41" s="1">
        <f t="shared" si="4"/>
        <v>-1</v>
      </c>
      <c r="BI41" s="42"/>
      <c r="BJ41" s="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42"/>
      <c r="FD41" s="42"/>
      <c r="FI41" s="31"/>
    </row>
    <row r="42" spans="1:165">
      <c r="A42" s="124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3"/>
      <c r="AR42" s="3"/>
      <c r="AS42" s="42"/>
      <c r="AT42" s="42"/>
      <c r="AU42" s="42"/>
      <c r="AV42" s="42"/>
      <c r="AW42" s="42"/>
      <c r="BH42" s="1">
        <f t="shared" si="4"/>
        <v>0</v>
      </c>
      <c r="BI42" s="42"/>
      <c r="BJ42" s="3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42"/>
      <c r="FD42" s="42"/>
      <c r="FI42" s="31"/>
    </row>
    <row r="43" spans="1:165">
      <c r="A43" s="124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3"/>
      <c r="AR43" s="3"/>
      <c r="AS43" s="42"/>
      <c r="AT43" s="42"/>
      <c r="AU43" s="42"/>
      <c r="AV43" s="42"/>
      <c r="AW43" s="42"/>
      <c r="BH43" s="1">
        <f t="shared" si="4"/>
        <v>1</v>
      </c>
      <c r="BI43" s="42"/>
      <c r="BJ43" s="3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42"/>
      <c r="FD43" s="42"/>
      <c r="FI43" s="31"/>
    </row>
    <row r="44" spans="1:165">
      <c r="A44" s="124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3"/>
      <c r="AR44" s="3"/>
      <c r="AS44" s="42"/>
      <c r="AT44" s="42"/>
      <c r="AU44" s="42"/>
      <c r="AV44" s="42"/>
      <c r="AW44" s="42"/>
      <c r="BH44" s="1">
        <f t="shared" si="4"/>
        <v>2</v>
      </c>
      <c r="BI44" s="42"/>
      <c r="BJ44" s="3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42"/>
      <c r="FD44" s="42"/>
      <c r="FI44" s="31"/>
    </row>
    <row r="45" spans="1:165">
      <c r="A45" s="124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3"/>
      <c r="AR45" s="3"/>
      <c r="AS45" s="42"/>
      <c r="AT45" s="42"/>
      <c r="AU45" s="42"/>
      <c r="AV45" s="42"/>
      <c r="AW45" s="42"/>
      <c r="BH45" s="1">
        <f t="shared" si="4"/>
        <v>3</v>
      </c>
      <c r="BI45" s="42"/>
      <c r="BJ45" s="3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42"/>
      <c r="FD45" s="42"/>
      <c r="FI45" s="31"/>
    </row>
    <row r="46" spans="1:165">
      <c r="A46" s="124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3"/>
      <c r="AR46" s="3"/>
      <c r="AS46" s="42"/>
      <c r="AT46" s="42"/>
      <c r="AU46" s="42"/>
      <c r="AV46" s="42"/>
      <c r="AW46" s="42"/>
      <c r="BH46" s="1">
        <f t="shared" si="4"/>
        <v>4</v>
      </c>
      <c r="BI46" s="42"/>
      <c r="BJ46" s="3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42"/>
      <c r="FD46" s="42"/>
      <c r="FI46" s="31"/>
    </row>
    <row r="47" spans="1:165">
      <c r="A47" s="124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3"/>
      <c r="AR47" s="3"/>
      <c r="AS47" s="42"/>
      <c r="AT47" s="42"/>
      <c r="AU47" s="42"/>
      <c r="AV47" s="42"/>
      <c r="AW47" s="42"/>
      <c r="BH47" s="1">
        <f t="shared" si="4"/>
        <v>5</v>
      </c>
      <c r="BI47" s="42"/>
      <c r="BJ47" s="3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42"/>
      <c r="FD47" s="42"/>
      <c r="FI47" s="31"/>
    </row>
    <row r="48" spans="1:165">
      <c r="A48" s="124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3"/>
      <c r="AR48" s="3"/>
      <c r="AS48" s="42"/>
      <c r="AT48" s="42"/>
      <c r="AU48" s="42"/>
      <c r="AV48" s="42"/>
      <c r="AW48" s="42"/>
      <c r="BH48" s="1">
        <f t="shared" si="4"/>
        <v>6</v>
      </c>
      <c r="BI48" s="42"/>
      <c r="BJ48" s="3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42"/>
      <c r="FD48" s="42"/>
      <c r="FI48" s="31"/>
    </row>
    <row r="49" spans="1:165">
      <c r="A49" s="124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3"/>
      <c r="AR49" s="3"/>
      <c r="AS49" s="42"/>
      <c r="AT49" s="42"/>
      <c r="AU49" s="42"/>
      <c r="AV49" s="42"/>
      <c r="AW49" s="42"/>
      <c r="BH49" s="1">
        <f t="shared" si="4"/>
        <v>7</v>
      </c>
      <c r="BI49" s="42"/>
      <c r="BJ49" s="3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42"/>
      <c r="FD49" s="42"/>
      <c r="FI49" s="31"/>
    </row>
    <row r="50" spans="1:165">
      <c r="A50" s="124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3"/>
      <c r="AR50" s="3"/>
      <c r="AS50" s="42"/>
      <c r="AT50" s="42"/>
      <c r="AU50" s="42"/>
      <c r="AV50" s="42"/>
      <c r="AW50" s="42"/>
      <c r="BH50" s="1">
        <f t="shared" si="4"/>
        <v>8</v>
      </c>
      <c r="BI50" s="42"/>
      <c r="BJ50" s="3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42"/>
      <c r="FD50" s="42"/>
      <c r="FI50" s="31"/>
    </row>
    <row r="51" spans="1:165">
      <c r="A51" s="124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3"/>
      <c r="AR51" s="3"/>
      <c r="AS51" s="42"/>
      <c r="AT51" s="42"/>
      <c r="AU51" s="42"/>
      <c r="AV51" s="42"/>
      <c r="AW51" s="42"/>
      <c r="BH51" s="1">
        <f t="shared" si="4"/>
        <v>9</v>
      </c>
      <c r="BI51" s="42"/>
      <c r="BJ51" s="3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42"/>
      <c r="FD51" s="42"/>
      <c r="FI51" s="31"/>
    </row>
    <row r="52" spans="1:165">
      <c r="A52" s="124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3"/>
      <c r="AR52" s="3"/>
      <c r="AS52" s="42"/>
      <c r="AT52" s="42"/>
      <c r="AU52" s="42"/>
      <c r="AV52" s="42"/>
      <c r="AW52" s="42"/>
      <c r="BH52" s="1">
        <f t="shared" si="4"/>
        <v>10</v>
      </c>
      <c r="BI52" s="42"/>
      <c r="BJ52" s="3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42"/>
      <c r="FD52" s="42"/>
      <c r="FI52" s="31"/>
    </row>
    <row r="53" spans="1:165">
      <c r="A53" s="124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3"/>
      <c r="AR53" s="3"/>
      <c r="AS53" s="42"/>
      <c r="AT53" s="42"/>
      <c r="AU53" s="42"/>
      <c r="AV53" s="42"/>
      <c r="AW53" s="42"/>
      <c r="BH53" s="1">
        <f t="shared" si="4"/>
        <v>11</v>
      </c>
      <c r="BI53" s="42"/>
      <c r="BJ53" s="3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42"/>
      <c r="FD53" s="42"/>
      <c r="FI53" s="31"/>
    </row>
    <row r="54" spans="1:165">
      <c r="A54" s="124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3"/>
      <c r="AR54" s="3"/>
      <c r="AS54" s="42"/>
      <c r="AT54" s="42"/>
      <c r="AU54" s="42"/>
      <c r="AV54" s="42"/>
      <c r="AW54" s="42"/>
      <c r="BH54" s="1">
        <f t="shared" si="4"/>
        <v>12</v>
      </c>
      <c r="BI54" s="42"/>
      <c r="BJ54" s="3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42"/>
      <c r="FD54" s="42"/>
      <c r="FI54" s="31"/>
    </row>
    <row r="55" spans="1:165">
      <c r="A55" s="124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3"/>
      <c r="AR55" s="3"/>
      <c r="AS55" s="42"/>
      <c r="AT55" s="42"/>
      <c r="AU55" s="42"/>
      <c r="AV55" s="42"/>
      <c r="AW55" s="42"/>
      <c r="BH55" s="1">
        <f t="shared" si="4"/>
        <v>13</v>
      </c>
      <c r="BI55" s="42"/>
      <c r="BJ55" s="3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42"/>
      <c r="FD55" s="42"/>
      <c r="FI55" s="31"/>
    </row>
    <row r="56" spans="1:165">
      <c r="A56" s="124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3"/>
      <c r="AR56" s="3"/>
      <c r="AS56" s="42"/>
      <c r="AT56" s="42"/>
      <c r="AU56" s="42"/>
      <c r="AV56" s="42"/>
      <c r="AW56" s="42"/>
      <c r="BH56" s="1">
        <f t="shared" si="4"/>
        <v>14</v>
      </c>
      <c r="BI56" s="42"/>
      <c r="BJ56" s="3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101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42"/>
      <c r="FD56" s="42"/>
      <c r="FI56" s="31"/>
    </row>
    <row r="57" spans="1:165">
      <c r="A57" s="124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3"/>
      <c r="AR57" s="3"/>
      <c r="AS57" s="42"/>
      <c r="AT57" s="42"/>
      <c r="AU57" s="42"/>
      <c r="AV57" s="42"/>
      <c r="AW57" s="42"/>
      <c r="BH57" s="1">
        <f t="shared" si="4"/>
        <v>15</v>
      </c>
      <c r="BI57" s="42"/>
      <c r="BJ57" s="3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42"/>
      <c r="FD57" s="42"/>
      <c r="FI57" s="31"/>
    </row>
    <row r="58" spans="1:165">
      <c r="A58" s="124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3"/>
      <c r="AR58" s="3"/>
      <c r="AS58" s="42"/>
      <c r="AT58" s="42"/>
      <c r="AU58" s="42"/>
      <c r="AV58" s="42"/>
      <c r="AW58" s="42"/>
      <c r="BH58" s="1">
        <f t="shared" si="4"/>
        <v>16</v>
      </c>
      <c r="BI58" s="42"/>
      <c r="BJ58" s="3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42"/>
      <c r="FD58" s="42"/>
      <c r="FI58" s="31"/>
    </row>
    <row r="59" spans="1:165">
      <c r="A59" s="124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3"/>
      <c r="AR59" s="3"/>
      <c r="AS59" s="42"/>
      <c r="AT59" s="42"/>
      <c r="AU59" s="42"/>
      <c r="AV59" s="42"/>
      <c r="AW59" s="42"/>
      <c r="BH59" s="1">
        <f t="shared" si="4"/>
        <v>17</v>
      </c>
      <c r="BI59" s="42"/>
      <c r="BJ59" s="3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42"/>
      <c r="FD59" s="42"/>
      <c r="FI59" s="31"/>
    </row>
    <row r="60" spans="1:165">
      <c r="A60" s="124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3"/>
      <c r="AR60" s="3"/>
      <c r="AS60" s="42"/>
      <c r="AT60" s="42"/>
      <c r="AU60" s="42"/>
      <c r="AV60" s="42"/>
      <c r="AW60" s="42"/>
      <c r="BH60" s="1">
        <f t="shared" si="4"/>
        <v>18</v>
      </c>
      <c r="BI60" s="42"/>
      <c r="BJ60" s="3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42"/>
      <c r="FD60" s="42"/>
      <c r="FI60" s="31"/>
    </row>
    <row r="61" spans="1:165">
      <c r="A61" s="124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3"/>
      <c r="AR61" s="3"/>
      <c r="AS61" s="42"/>
      <c r="AT61" s="42"/>
      <c r="AU61" s="42"/>
      <c r="AV61" s="42"/>
      <c r="AW61" s="42"/>
      <c r="BH61" s="1">
        <f t="shared" si="4"/>
        <v>19</v>
      </c>
      <c r="BI61" s="42"/>
      <c r="BJ61" s="3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42"/>
      <c r="FD61" s="42"/>
      <c r="FI61" s="31"/>
    </row>
    <row r="62" spans="1:165">
      <c r="A62" s="124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3"/>
      <c r="AR62" s="3"/>
      <c r="AS62" s="42"/>
      <c r="AT62" s="42"/>
      <c r="AU62" s="42"/>
      <c r="AV62" s="42"/>
      <c r="AW62" s="42"/>
      <c r="BH62" s="1">
        <f t="shared" si="4"/>
        <v>20</v>
      </c>
      <c r="BI62" s="42"/>
      <c r="BJ62" s="3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42"/>
      <c r="FD62" s="42"/>
      <c r="FI62" s="31"/>
    </row>
    <row r="63" spans="1:165">
      <c r="A63" s="124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3"/>
      <c r="AR63" s="3"/>
      <c r="AS63" s="42"/>
      <c r="AT63" s="42"/>
      <c r="AU63" s="42"/>
      <c r="AV63" s="42"/>
      <c r="AW63" s="42"/>
      <c r="BH63" s="1">
        <f t="shared" si="4"/>
        <v>21</v>
      </c>
      <c r="BI63" s="42"/>
      <c r="BJ63" s="3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42"/>
      <c r="FD63" s="42"/>
      <c r="FI63" s="31"/>
    </row>
    <row r="64" spans="1:165">
      <c r="A64" s="124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3"/>
      <c r="AR64" s="3"/>
      <c r="AS64" s="42"/>
      <c r="AT64" s="42"/>
      <c r="AU64" s="42"/>
      <c r="AV64" s="42"/>
      <c r="AW64" s="42"/>
      <c r="BH64" s="1">
        <f t="shared" si="4"/>
        <v>22</v>
      </c>
      <c r="BI64" s="42"/>
      <c r="BJ64" s="3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42"/>
      <c r="FD64" s="42"/>
      <c r="FI64" s="31"/>
    </row>
    <row r="65" spans="1:165">
      <c r="A65" s="124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3"/>
      <c r="AR65" s="3"/>
      <c r="AS65" s="42"/>
      <c r="AT65" s="42"/>
      <c r="AU65" s="42"/>
      <c r="AV65" s="42"/>
      <c r="AW65" s="42"/>
      <c r="BH65" s="1">
        <f t="shared" si="4"/>
        <v>23</v>
      </c>
      <c r="BI65" s="42"/>
      <c r="BJ65" s="3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42"/>
      <c r="FD65" s="42"/>
      <c r="FI65" s="31"/>
    </row>
    <row r="66" spans="1:165">
      <c r="A66" s="124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3"/>
      <c r="AR66" s="3"/>
      <c r="AS66" s="42"/>
      <c r="AT66" s="42"/>
      <c r="AU66" s="42"/>
      <c r="AV66" s="42"/>
      <c r="AW66" s="42"/>
      <c r="BH66" s="1">
        <f t="shared" si="4"/>
        <v>24</v>
      </c>
      <c r="BI66" s="42"/>
      <c r="BJ66" s="3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42"/>
      <c r="FD66" s="42"/>
      <c r="FI66" s="31"/>
    </row>
    <row r="67" spans="1:165">
      <c r="A67" s="124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3"/>
      <c r="AR67" s="3"/>
      <c r="AS67" s="42"/>
      <c r="AT67" s="42"/>
      <c r="AU67" s="42"/>
      <c r="AV67" s="42"/>
      <c r="AW67" s="42"/>
      <c r="BH67" s="1">
        <f>BH66+1</f>
        <v>25</v>
      </c>
      <c r="BI67" s="42"/>
      <c r="BJ67" s="3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42"/>
      <c r="FD67" s="42"/>
      <c r="FI67" s="31"/>
    </row>
    <row r="68" spans="1:165">
      <c r="A68" s="124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3"/>
      <c r="AR68" s="3"/>
      <c r="AS68" s="42"/>
      <c r="AT68" s="42"/>
      <c r="AU68" s="42"/>
      <c r="AV68" s="42"/>
      <c r="AW68" s="42"/>
      <c r="BH68" s="1">
        <f t="shared" si="4"/>
        <v>26</v>
      </c>
      <c r="BI68" s="42"/>
      <c r="BJ68" s="3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42"/>
      <c r="FD68" s="42"/>
      <c r="FI68" s="31"/>
    </row>
    <row r="69" spans="1:165">
      <c r="A69" s="124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3"/>
      <c r="AR69" s="3"/>
      <c r="AS69" s="42"/>
      <c r="AT69" s="42"/>
      <c r="AU69" s="42"/>
      <c r="AV69" s="42"/>
      <c r="AW69" s="42"/>
      <c r="BH69" s="1">
        <f t="shared" si="4"/>
        <v>27</v>
      </c>
      <c r="BI69" s="42"/>
      <c r="BJ69" s="3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42"/>
      <c r="FD69" s="42"/>
      <c r="FI69" s="31"/>
    </row>
    <row r="70" spans="1:165">
      <c r="A70" s="124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3"/>
      <c r="AR70" s="3"/>
      <c r="AS70" s="42"/>
      <c r="AT70" s="42"/>
      <c r="AU70" s="42"/>
      <c r="AV70" s="42"/>
      <c r="AW70" s="42"/>
      <c r="BH70" s="1">
        <f t="shared" si="4"/>
        <v>28</v>
      </c>
      <c r="BI70" s="42"/>
      <c r="BJ70" s="3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42"/>
      <c r="FD70" s="42"/>
      <c r="FI70" s="31"/>
    </row>
    <row r="71" spans="1:165">
      <c r="A71" s="124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3"/>
      <c r="AR71" s="3"/>
      <c r="AS71" s="42"/>
      <c r="AT71" s="42"/>
      <c r="AU71" s="42"/>
      <c r="AV71" s="42"/>
      <c r="AW71" s="42"/>
      <c r="BH71" s="1">
        <f t="shared" si="4"/>
        <v>29</v>
      </c>
      <c r="BI71" s="42"/>
      <c r="BJ71" s="3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42"/>
      <c r="FD71" s="42"/>
      <c r="FI71" s="31"/>
    </row>
    <row r="72" spans="1:165">
      <c r="A72" s="124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3"/>
      <c r="AR72" s="3"/>
      <c r="AS72" s="42"/>
      <c r="AT72" s="42"/>
      <c r="AU72" s="42"/>
      <c r="AV72" s="42"/>
      <c r="AW72" s="42"/>
      <c r="BH72" s="1">
        <f t="shared" si="4"/>
        <v>30</v>
      </c>
      <c r="BI72" s="42"/>
      <c r="BJ72" s="3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42"/>
      <c r="FD72" s="42"/>
      <c r="FI72" s="31"/>
    </row>
    <row r="73" spans="1:165">
      <c r="A73" s="124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24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24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24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24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24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24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24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24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50000000000001" customHeight="1" thickBot="1">
      <c r="A82" s="124"/>
      <c r="B82" s="71">
        <f t="shared" si="2"/>
        <v>40</v>
      </c>
      <c r="C82" s="42"/>
      <c r="D82" s="42"/>
      <c r="E82" s="67"/>
      <c r="F82" s="42"/>
      <c r="G82" s="42"/>
      <c r="H82" s="42"/>
      <c r="I82" s="67"/>
      <c r="J82" s="42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.7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.7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S34:CU34"/>
    <mergeCell ref="CV34:CX34"/>
    <mergeCell ref="CY34:DA34"/>
    <mergeCell ref="EP34:EQ34"/>
    <mergeCell ref="FA34:FB34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R32:DD32"/>
    <mergeCell ref="DH32:DT32"/>
    <mergeCell ref="DW32:EI32"/>
    <mergeCell ref="EM32:EU32"/>
    <mergeCell ref="EZ32:FH32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D32:CP32"/>
    <mergeCell ref="AT34:AW34"/>
    <mergeCell ref="BI34:BL34"/>
    <mergeCell ref="BM34:BP34"/>
    <mergeCell ref="CE34:CG34"/>
    <mergeCell ref="CH34:CJ34"/>
    <mergeCell ref="CK34:CM34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00AF9-358E-45A9-A6BD-ADD350F861EB}">
  <dimension ref="A1:FI95"/>
  <sheetViews>
    <sheetView zoomScale="55" zoomScaleNormal="55" workbookViewId="0">
      <selection activeCell="A4" sqref="A4:A82"/>
    </sheetView>
  </sheetViews>
  <sheetFormatPr defaultColWidth="8.7109375" defaultRowHeight="15"/>
  <cols>
    <col min="1" max="1" width="18.42578125" customWidth="1"/>
    <col min="3" max="4" width="11.42578125" bestFit="1" customWidth="1"/>
    <col min="5" max="5" width="12.42578125" bestFit="1" customWidth="1"/>
    <col min="6" max="6" width="11.28515625" bestFit="1" customWidth="1"/>
    <col min="7" max="7" width="12.42578125" bestFit="1" customWidth="1"/>
    <col min="8" max="8" width="11.28515625" bestFit="1" customWidth="1"/>
    <col min="9" max="18" width="11.42578125" customWidth="1"/>
    <col min="22" max="23" width="11.42578125" bestFit="1" customWidth="1"/>
    <col min="24" max="24" width="12.42578125" bestFit="1" customWidth="1"/>
    <col min="25" max="25" width="11.28515625" bestFit="1" customWidth="1"/>
    <col min="26" max="26" width="12.42578125" bestFit="1" customWidth="1"/>
    <col min="27" max="27" width="11.28515625" bestFit="1" customWidth="1"/>
    <col min="28" max="37" width="11.42578125" customWidth="1"/>
    <col min="42" max="43" width="11.42578125" bestFit="1" customWidth="1"/>
    <col min="44" max="44" width="12.42578125" bestFit="1" customWidth="1"/>
    <col min="45" max="45" width="11.28515625" bestFit="1" customWidth="1"/>
    <col min="46" max="46" width="12.42578125" bestFit="1" customWidth="1"/>
    <col min="47" max="47" width="11.28515625" bestFit="1" customWidth="1"/>
    <col min="48" max="57" width="11.42578125" customWidth="1"/>
    <col min="61" max="62" width="11.42578125" bestFit="1" customWidth="1"/>
    <col min="63" max="63" width="12.42578125" bestFit="1" customWidth="1"/>
    <col min="64" max="64" width="11.28515625" bestFit="1" customWidth="1"/>
    <col min="65" max="65" width="12.42578125" bestFit="1" customWidth="1"/>
    <col min="66" max="66" width="11.28515625" bestFit="1" customWidth="1"/>
    <col min="67" max="76" width="11.42578125" customWidth="1"/>
    <col min="83" max="94" width="12.42578125" customWidth="1"/>
    <col min="97" max="108" width="12.42578125" customWidth="1"/>
    <col min="113" max="124" width="11.28515625" customWidth="1"/>
    <col min="128" max="139" width="11.28515625" customWidth="1"/>
    <col min="141" max="141" width="16.42578125" customWidth="1"/>
    <col min="142" max="143" width="11.28515625" customWidth="1"/>
    <col min="145" max="153" width="13" customWidth="1"/>
    <col min="154" max="156" width="11.28515625" customWidth="1"/>
    <col min="158" max="166" width="13" customWidth="1"/>
  </cols>
  <sheetData>
    <row r="1" spans="1:165" ht="33.75">
      <c r="A1" s="49" t="s">
        <v>73</v>
      </c>
    </row>
    <row r="3" spans="1:165" ht="15.75" thickBot="1"/>
    <row r="4" spans="1:165" ht="15.75" thickBot="1">
      <c r="A4" s="124" t="str">
        <f>'Channel Model Configurations'!B5</f>
        <v>TDL (MediaTek)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.75" thickBot="1">
      <c r="A5" s="124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24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24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24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24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24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24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24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24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24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24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24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24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24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24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24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24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24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24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24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24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24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24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24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24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24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24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6.25">
      <c r="A32" s="124"/>
      <c r="B32" s="123" t="s">
        <v>26</v>
      </c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U32" s="115" t="s">
        <v>27</v>
      </c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31"/>
      <c r="AO32" s="125" t="s">
        <v>28</v>
      </c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H32" s="117" t="s">
        <v>29</v>
      </c>
      <c r="BI32" s="121"/>
      <c r="BJ32" s="121"/>
      <c r="BK32" s="121"/>
      <c r="BL32" s="121"/>
      <c r="BM32" s="121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31"/>
      <c r="CC32" s="26"/>
      <c r="CD32" s="117" t="s">
        <v>30</v>
      </c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R32" s="117" t="s">
        <v>31</v>
      </c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31"/>
      <c r="DG32" s="26"/>
      <c r="DH32" s="117" t="s">
        <v>32</v>
      </c>
      <c r="DI32" s="121"/>
      <c r="DJ32" s="121"/>
      <c r="DK32" s="121"/>
      <c r="DL32" s="121"/>
      <c r="DM32" s="121"/>
      <c r="DN32" s="121"/>
      <c r="DO32" s="121"/>
      <c r="DP32" s="121"/>
      <c r="DQ32" s="121"/>
      <c r="DR32" s="121"/>
      <c r="DS32" s="121"/>
      <c r="DT32" s="121"/>
      <c r="DW32" s="117" t="s">
        <v>33</v>
      </c>
      <c r="DX32" s="121"/>
      <c r="DY32" s="121"/>
      <c r="DZ32" s="121"/>
      <c r="EA32" s="121"/>
      <c r="EB32" s="121"/>
      <c r="EC32" s="121"/>
      <c r="ED32" s="121"/>
      <c r="EE32" s="121"/>
      <c r="EF32" s="121"/>
      <c r="EG32" s="121"/>
      <c r="EH32" s="121"/>
      <c r="EI32" s="121"/>
      <c r="EJ32" s="31"/>
      <c r="EL32" s="26"/>
      <c r="EM32" s="117" t="s">
        <v>34</v>
      </c>
      <c r="EN32" s="121"/>
      <c r="EO32" s="121"/>
      <c r="EP32" s="121"/>
      <c r="EQ32" s="121"/>
      <c r="ER32" s="121"/>
      <c r="ES32" s="121"/>
      <c r="ET32" s="121"/>
      <c r="EU32" s="121"/>
      <c r="EV32" s="31"/>
      <c r="EY32" s="26"/>
      <c r="EZ32" s="117" t="s">
        <v>35</v>
      </c>
      <c r="FA32" s="121"/>
      <c r="FB32" s="121"/>
      <c r="FC32" s="121"/>
      <c r="FD32" s="121"/>
      <c r="FE32" s="121"/>
      <c r="FF32" s="121"/>
      <c r="FG32" s="121"/>
      <c r="FH32" s="121"/>
      <c r="FI32" s="31"/>
    </row>
    <row r="33" spans="1:165" ht="26.25">
      <c r="A33" s="124"/>
      <c r="B33" s="123" t="str">
        <f>A1</f>
        <v>CPY4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U33" s="115" t="str">
        <f>A1</f>
        <v>CPY4</v>
      </c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31"/>
      <c r="AO33" s="125" t="str">
        <f>A1</f>
        <v>CPY4</v>
      </c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H33" s="117" t="str">
        <f>A1</f>
        <v>CPY4</v>
      </c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31"/>
      <c r="CC33" s="26"/>
      <c r="CD33" s="117" t="str">
        <f>A1</f>
        <v>CPY4</v>
      </c>
      <c r="CE33" s="117"/>
      <c r="CF33" s="117"/>
      <c r="CG33" s="117"/>
      <c r="CH33" s="117"/>
      <c r="CI33" s="117"/>
      <c r="CJ33" s="117"/>
      <c r="CK33" s="117"/>
      <c r="CL33" s="117"/>
      <c r="CM33" s="117"/>
      <c r="CN33" s="117"/>
      <c r="CO33" s="117"/>
      <c r="CP33" s="117"/>
      <c r="CR33" s="117" t="str">
        <f>A1</f>
        <v>CPY4</v>
      </c>
      <c r="CS33" s="117"/>
      <c r="CT33" s="117"/>
      <c r="CU33" s="117"/>
      <c r="CV33" s="117"/>
      <c r="CW33" s="117"/>
      <c r="CX33" s="117"/>
      <c r="CY33" s="117"/>
      <c r="CZ33" s="117"/>
      <c r="DA33" s="117"/>
      <c r="DB33" s="117"/>
      <c r="DC33" s="117"/>
      <c r="DD33" s="117"/>
      <c r="DE33" s="31"/>
      <c r="DG33" s="26"/>
      <c r="DH33" s="117" t="str">
        <f>A1</f>
        <v>CPY4</v>
      </c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W33" s="117" t="str">
        <f>A1</f>
        <v>CPY4</v>
      </c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31"/>
      <c r="EL33" s="26"/>
      <c r="EM33" s="117" t="str">
        <f>A1</f>
        <v>CPY4</v>
      </c>
      <c r="EN33" s="117"/>
      <c r="EO33" s="117"/>
      <c r="EP33" s="117"/>
      <c r="EQ33" s="117"/>
      <c r="ER33" s="117"/>
      <c r="ES33" s="117"/>
      <c r="ET33" s="117"/>
      <c r="EU33" s="117"/>
      <c r="EV33" s="31"/>
      <c r="EY33" s="26"/>
      <c r="EZ33" s="117" t="str">
        <f>A1</f>
        <v>CPY4</v>
      </c>
      <c r="FA33" s="117"/>
      <c r="FB33" s="117"/>
      <c r="FC33" s="117"/>
      <c r="FD33" s="117"/>
      <c r="FE33" s="117"/>
      <c r="FF33" s="117"/>
      <c r="FG33" s="117"/>
      <c r="FH33" s="117"/>
      <c r="FI33" s="31"/>
    </row>
    <row r="34" spans="1:165">
      <c r="A34" s="124"/>
      <c r="B34" s="38"/>
      <c r="C34" s="116" t="s">
        <v>36</v>
      </c>
      <c r="D34" s="116"/>
      <c r="E34" s="116"/>
      <c r="F34" s="116"/>
      <c r="G34" s="116" t="s">
        <v>37</v>
      </c>
      <c r="H34" s="116"/>
      <c r="I34" s="116"/>
      <c r="J34" s="116"/>
      <c r="U34" s="32"/>
      <c r="V34" s="116" t="s">
        <v>36</v>
      </c>
      <c r="W34" s="116"/>
      <c r="X34" s="116"/>
      <c r="Y34" s="116"/>
      <c r="Z34" s="116" t="s">
        <v>37</v>
      </c>
      <c r="AA34" s="116"/>
      <c r="AB34" s="116"/>
      <c r="AC34" s="116"/>
      <c r="AD34" s="65"/>
      <c r="AE34" s="65"/>
      <c r="AF34" s="65"/>
      <c r="AG34" s="65"/>
      <c r="AL34" s="31"/>
      <c r="AO34" s="38"/>
      <c r="AP34" s="116" t="s">
        <v>36</v>
      </c>
      <c r="AQ34" s="116"/>
      <c r="AR34" s="116"/>
      <c r="AS34" s="116"/>
      <c r="AT34" s="116" t="s">
        <v>37</v>
      </c>
      <c r="AU34" s="116"/>
      <c r="AV34" s="116"/>
      <c r="AW34" s="116"/>
      <c r="BH34" s="32"/>
      <c r="BI34" s="116" t="s">
        <v>36</v>
      </c>
      <c r="BJ34" s="116"/>
      <c r="BK34" s="116"/>
      <c r="BL34" s="116"/>
      <c r="BM34" s="116" t="s">
        <v>37</v>
      </c>
      <c r="BN34" s="116"/>
      <c r="BO34" s="116"/>
      <c r="BP34" s="116"/>
      <c r="BQ34" s="65"/>
      <c r="BR34" s="65"/>
      <c r="BS34" s="65"/>
      <c r="BT34" s="65"/>
      <c r="BY34" s="31"/>
      <c r="CC34" s="26"/>
      <c r="CD34" s="32"/>
      <c r="CE34" s="118" t="s">
        <v>36</v>
      </c>
      <c r="CF34" s="119"/>
      <c r="CG34" s="120"/>
      <c r="CH34" s="118" t="s">
        <v>51</v>
      </c>
      <c r="CI34" s="119"/>
      <c r="CJ34" s="120"/>
      <c r="CK34" s="118" t="s">
        <v>37</v>
      </c>
      <c r="CL34" s="119"/>
      <c r="CM34" s="120"/>
      <c r="CR34" s="32"/>
      <c r="CS34" s="118" t="s">
        <v>36</v>
      </c>
      <c r="CT34" s="119"/>
      <c r="CU34" s="120"/>
      <c r="CV34" s="118" t="s">
        <v>51</v>
      </c>
      <c r="CW34" s="119"/>
      <c r="CX34" s="120"/>
      <c r="CY34" s="118" t="s">
        <v>37</v>
      </c>
      <c r="CZ34" s="119"/>
      <c r="DA34" s="120"/>
      <c r="DE34" s="31"/>
      <c r="DG34" s="26"/>
      <c r="DH34" s="32"/>
      <c r="DI34" s="122" t="s">
        <v>36</v>
      </c>
      <c r="DJ34" s="122"/>
      <c r="DK34" s="122"/>
      <c r="DL34" s="122" t="s">
        <v>51</v>
      </c>
      <c r="DM34" s="122"/>
      <c r="DN34" s="122"/>
      <c r="DO34" s="122" t="s">
        <v>37</v>
      </c>
      <c r="DP34" s="122"/>
      <c r="DQ34" s="122"/>
      <c r="DW34" s="32"/>
      <c r="DX34" s="122" t="s">
        <v>36</v>
      </c>
      <c r="DY34" s="122"/>
      <c r="DZ34" s="122"/>
      <c r="EA34" s="122" t="s">
        <v>51</v>
      </c>
      <c r="EB34" s="122"/>
      <c r="EC34" s="122"/>
      <c r="ED34" s="122" t="s">
        <v>37</v>
      </c>
      <c r="EE34" s="122"/>
      <c r="EF34" s="122"/>
      <c r="EJ34" s="31"/>
      <c r="EL34" s="26"/>
      <c r="EM34" s="32"/>
      <c r="EN34" s="122" t="s">
        <v>36</v>
      </c>
      <c r="EO34" s="122"/>
      <c r="EP34" s="122" t="s">
        <v>37</v>
      </c>
      <c r="EQ34" s="122"/>
      <c r="ER34" s="65"/>
      <c r="ES34" s="65"/>
      <c r="EV34" s="31"/>
      <c r="EY34" s="26"/>
      <c r="EZ34" s="32"/>
      <c r="FA34" s="122" t="s">
        <v>36</v>
      </c>
      <c r="FB34" s="122"/>
      <c r="FC34" s="122" t="s">
        <v>37</v>
      </c>
      <c r="FD34" s="122"/>
      <c r="FE34" s="69"/>
      <c r="FF34" s="70"/>
      <c r="FI34" s="31"/>
    </row>
    <row r="35" spans="1:165" ht="45.75">
      <c r="A35" s="124"/>
      <c r="B35" s="39" t="s">
        <v>38</v>
      </c>
      <c r="C35" s="113" t="s">
        <v>39</v>
      </c>
      <c r="D35" s="112"/>
      <c r="E35" s="111" t="s">
        <v>66</v>
      </c>
      <c r="F35" s="112"/>
      <c r="G35" s="113" t="s">
        <v>39</v>
      </c>
      <c r="H35" s="112"/>
      <c r="I35" s="111" t="s">
        <v>66</v>
      </c>
      <c r="J35" s="112"/>
      <c r="U35" s="15" t="s">
        <v>38</v>
      </c>
      <c r="V35" s="107" t="s">
        <v>39</v>
      </c>
      <c r="W35" s="108"/>
      <c r="X35" s="107" t="s">
        <v>66</v>
      </c>
      <c r="Y35" s="108"/>
      <c r="Z35" s="107" t="s">
        <v>39</v>
      </c>
      <c r="AA35" s="108"/>
      <c r="AB35" s="107" t="s">
        <v>66</v>
      </c>
      <c r="AC35" s="108"/>
      <c r="AD35" s="65"/>
      <c r="AE35" s="65"/>
      <c r="AF35" s="65"/>
      <c r="AG35" s="65"/>
      <c r="AL35" s="31"/>
      <c r="AO35" s="39" t="s">
        <v>38</v>
      </c>
      <c r="AP35" s="113" t="s">
        <v>39</v>
      </c>
      <c r="AQ35" s="112"/>
      <c r="AR35" s="111" t="s">
        <v>40</v>
      </c>
      <c r="AS35" s="112"/>
      <c r="AT35" s="113" t="s">
        <v>39</v>
      </c>
      <c r="AU35" s="112"/>
      <c r="AV35" s="111" t="s">
        <v>40</v>
      </c>
      <c r="AW35" s="112"/>
      <c r="BH35" s="15" t="s">
        <v>38</v>
      </c>
      <c r="BI35" s="107" t="s">
        <v>39</v>
      </c>
      <c r="BJ35" s="108"/>
      <c r="BK35" s="107" t="s">
        <v>40</v>
      </c>
      <c r="BL35" s="108"/>
      <c r="BM35" s="107" t="s">
        <v>39</v>
      </c>
      <c r="BN35" s="108"/>
      <c r="BO35" s="107" t="s">
        <v>40</v>
      </c>
      <c r="BP35" s="108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3" t="s">
        <v>42</v>
      </c>
      <c r="CG35" s="114"/>
      <c r="CH35" s="60" t="s">
        <v>41</v>
      </c>
      <c r="CI35" s="113" t="s">
        <v>42</v>
      </c>
      <c r="CJ35" s="114"/>
      <c r="CK35" s="60" t="s">
        <v>41</v>
      </c>
      <c r="CL35" s="113" t="s">
        <v>42</v>
      </c>
      <c r="CM35" s="114"/>
      <c r="CR35" s="15" t="s">
        <v>38</v>
      </c>
      <c r="CS35" s="60" t="s">
        <v>41</v>
      </c>
      <c r="CT35" s="113" t="s">
        <v>42</v>
      </c>
      <c r="CU35" s="114"/>
      <c r="CV35" s="60" t="s">
        <v>41</v>
      </c>
      <c r="CW35" s="113" t="s">
        <v>42</v>
      </c>
      <c r="CX35" s="114"/>
      <c r="CY35" s="60" t="s">
        <v>41</v>
      </c>
      <c r="CZ35" s="113" t="s">
        <v>42</v>
      </c>
      <c r="DA35" s="114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24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24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24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24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24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24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24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24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24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24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24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24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24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24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24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24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24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24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24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24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24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24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24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24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24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24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24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24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24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24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24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24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24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24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24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24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24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24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24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24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24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24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24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24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24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24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50000000000001" customHeight="1" thickBot="1">
      <c r="A82" s="124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.7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.7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S34:CU34"/>
    <mergeCell ref="CV34:CX34"/>
    <mergeCell ref="CY34:DA34"/>
    <mergeCell ref="EP34:EQ34"/>
    <mergeCell ref="FA34:FB34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R32:DD32"/>
    <mergeCell ref="DH32:DT32"/>
    <mergeCell ref="DW32:EI32"/>
    <mergeCell ref="EM32:EU32"/>
    <mergeCell ref="EZ32:FH32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D32:CP32"/>
    <mergeCell ref="AT34:AW34"/>
    <mergeCell ref="BI34:BL34"/>
    <mergeCell ref="BM34:BP34"/>
    <mergeCell ref="CE34:CG34"/>
    <mergeCell ref="CH34:CJ34"/>
    <mergeCell ref="CK34:CM34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1B11F-9013-4DCC-8595-30EEF6773E7A}">
  <dimension ref="A1:FI95"/>
  <sheetViews>
    <sheetView zoomScale="55" zoomScaleNormal="55" workbookViewId="0">
      <selection activeCell="A4" sqref="A4:A82"/>
    </sheetView>
  </sheetViews>
  <sheetFormatPr defaultColWidth="8.7109375" defaultRowHeight="15"/>
  <cols>
    <col min="1" max="1" width="18.42578125" customWidth="1"/>
    <col min="3" max="4" width="11.42578125" bestFit="1" customWidth="1"/>
    <col min="5" max="5" width="12.42578125" bestFit="1" customWidth="1"/>
    <col min="6" max="6" width="11.28515625" bestFit="1" customWidth="1"/>
    <col min="7" max="7" width="12.42578125" bestFit="1" customWidth="1"/>
    <col min="8" max="8" width="11.28515625" bestFit="1" customWidth="1"/>
    <col min="9" max="18" width="11.42578125" customWidth="1"/>
    <col min="22" max="23" width="11.42578125" bestFit="1" customWidth="1"/>
    <col min="24" max="24" width="12.42578125" bestFit="1" customWidth="1"/>
    <col min="25" max="25" width="11.28515625" bestFit="1" customWidth="1"/>
    <col min="26" max="26" width="12.42578125" bestFit="1" customWidth="1"/>
    <col min="27" max="27" width="11.28515625" bestFit="1" customWidth="1"/>
    <col min="28" max="37" width="11.42578125" customWidth="1"/>
    <col min="42" max="43" width="11.42578125" bestFit="1" customWidth="1"/>
    <col min="44" max="44" width="12.42578125" bestFit="1" customWidth="1"/>
    <col min="45" max="45" width="11.28515625" bestFit="1" customWidth="1"/>
    <col min="46" max="46" width="12.42578125" bestFit="1" customWidth="1"/>
    <col min="47" max="47" width="11.28515625" bestFit="1" customWidth="1"/>
    <col min="48" max="57" width="11.42578125" customWidth="1"/>
    <col min="61" max="62" width="11.42578125" bestFit="1" customWidth="1"/>
    <col min="63" max="63" width="12.42578125" bestFit="1" customWidth="1"/>
    <col min="64" max="64" width="11.28515625" bestFit="1" customWidth="1"/>
    <col min="65" max="65" width="12.42578125" bestFit="1" customWidth="1"/>
    <col min="66" max="66" width="11.28515625" bestFit="1" customWidth="1"/>
    <col min="67" max="76" width="11.42578125" customWidth="1"/>
    <col min="83" max="94" width="12.42578125" customWidth="1"/>
    <col min="97" max="108" width="12.42578125" customWidth="1"/>
    <col min="113" max="124" width="11.28515625" customWidth="1"/>
    <col min="128" max="139" width="11.28515625" customWidth="1"/>
    <col min="141" max="141" width="16.42578125" customWidth="1"/>
    <col min="142" max="143" width="11.28515625" customWidth="1"/>
    <col min="145" max="153" width="13" customWidth="1"/>
    <col min="154" max="156" width="11.28515625" customWidth="1"/>
    <col min="158" max="166" width="13" customWidth="1"/>
  </cols>
  <sheetData>
    <row r="1" spans="1:165" ht="33.75">
      <c r="A1" s="49" t="s">
        <v>74</v>
      </c>
    </row>
    <row r="3" spans="1:165" ht="15.75" thickBot="1"/>
    <row r="4" spans="1:165" ht="15.75" thickBot="1">
      <c r="A4" s="124" t="str">
        <f>'Channel Model Configurations'!B5</f>
        <v>TDL (MediaTek)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.75" thickBot="1">
      <c r="A5" s="124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24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24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24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24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24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24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24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24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24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24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24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24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24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24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24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24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24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24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24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24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24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24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24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24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24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24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6.25">
      <c r="A32" s="124"/>
      <c r="B32" s="123" t="s">
        <v>26</v>
      </c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U32" s="115" t="s">
        <v>27</v>
      </c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31"/>
      <c r="AO32" s="125" t="s">
        <v>28</v>
      </c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H32" s="117" t="s">
        <v>29</v>
      </c>
      <c r="BI32" s="121"/>
      <c r="BJ32" s="121"/>
      <c r="BK32" s="121"/>
      <c r="BL32" s="121"/>
      <c r="BM32" s="121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31"/>
      <c r="CC32" s="26"/>
      <c r="CD32" s="117" t="s">
        <v>30</v>
      </c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R32" s="117" t="s">
        <v>31</v>
      </c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31"/>
      <c r="DG32" s="26"/>
      <c r="DH32" s="117" t="s">
        <v>32</v>
      </c>
      <c r="DI32" s="121"/>
      <c r="DJ32" s="121"/>
      <c r="DK32" s="121"/>
      <c r="DL32" s="121"/>
      <c r="DM32" s="121"/>
      <c r="DN32" s="121"/>
      <c r="DO32" s="121"/>
      <c r="DP32" s="121"/>
      <c r="DQ32" s="121"/>
      <c r="DR32" s="121"/>
      <c r="DS32" s="121"/>
      <c r="DT32" s="121"/>
      <c r="DW32" s="117" t="s">
        <v>33</v>
      </c>
      <c r="DX32" s="121"/>
      <c r="DY32" s="121"/>
      <c r="DZ32" s="121"/>
      <c r="EA32" s="121"/>
      <c r="EB32" s="121"/>
      <c r="EC32" s="121"/>
      <c r="ED32" s="121"/>
      <c r="EE32" s="121"/>
      <c r="EF32" s="121"/>
      <c r="EG32" s="121"/>
      <c r="EH32" s="121"/>
      <c r="EI32" s="121"/>
      <c r="EJ32" s="31"/>
      <c r="EL32" s="26"/>
      <c r="EM32" s="117" t="s">
        <v>34</v>
      </c>
      <c r="EN32" s="121"/>
      <c r="EO32" s="121"/>
      <c r="EP32" s="121"/>
      <c r="EQ32" s="121"/>
      <c r="ER32" s="121"/>
      <c r="ES32" s="121"/>
      <c r="ET32" s="121"/>
      <c r="EU32" s="121"/>
      <c r="EV32" s="31"/>
      <c r="EY32" s="26"/>
      <c r="EZ32" s="117" t="s">
        <v>35</v>
      </c>
      <c r="FA32" s="121"/>
      <c r="FB32" s="121"/>
      <c r="FC32" s="121"/>
      <c r="FD32" s="121"/>
      <c r="FE32" s="121"/>
      <c r="FF32" s="121"/>
      <c r="FG32" s="121"/>
      <c r="FH32" s="121"/>
      <c r="FI32" s="31"/>
    </row>
    <row r="33" spans="1:165" ht="26.25">
      <c r="A33" s="124"/>
      <c r="B33" s="123" t="str">
        <f>A1</f>
        <v>CPY5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U33" s="115" t="str">
        <f>A1</f>
        <v>CPY5</v>
      </c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31"/>
      <c r="AO33" s="125" t="str">
        <f>A1</f>
        <v>CPY5</v>
      </c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H33" s="117" t="str">
        <f>A1</f>
        <v>CPY5</v>
      </c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31"/>
      <c r="CC33" s="26"/>
      <c r="CD33" s="117" t="str">
        <f>A1</f>
        <v>CPY5</v>
      </c>
      <c r="CE33" s="117"/>
      <c r="CF33" s="117"/>
      <c r="CG33" s="117"/>
      <c r="CH33" s="117"/>
      <c r="CI33" s="117"/>
      <c r="CJ33" s="117"/>
      <c r="CK33" s="117"/>
      <c r="CL33" s="117"/>
      <c r="CM33" s="117"/>
      <c r="CN33" s="117"/>
      <c r="CO33" s="117"/>
      <c r="CP33" s="117"/>
      <c r="CR33" s="117" t="str">
        <f>A1</f>
        <v>CPY5</v>
      </c>
      <c r="CS33" s="117"/>
      <c r="CT33" s="117"/>
      <c r="CU33" s="117"/>
      <c r="CV33" s="117"/>
      <c r="CW33" s="117"/>
      <c r="CX33" s="117"/>
      <c r="CY33" s="117"/>
      <c r="CZ33" s="117"/>
      <c r="DA33" s="117"/>
      <c r="DB33" s="117"/>
      <c r="DC33" s="117"/>
      <c r="DD33" s="117"/>
      <c r="DE33" s="31"/>
      <c r="DG33" s="26"/>
      <c r="DH33" s="117" t="str">
        <f>A1</f>
        <v>CPY5</v>
      </c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W33" s="117" t="str">
        <f>A1</f>
        <v>CPY5</v>
      </c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31"/>
      <c r="EL33" s="26"/>
      <c r="EM33" s="117" t="str">
        <f>A1</f>
        <v>CPY5</v>
      </c>
      <c r="EN33" s="117"/>
      <c r="EO33" s="117"/>
      <c r="EP33" s="117"/>
      <c r="EQ33" s="117"/>
      <c r="ER33" s="117"/>
      <c r="ES33" s="117"/>
      <c r="ET33" s="117"/>
      <c r="EU33" s="117"/>
      <c r="EV33" s="31"/>
      <c r="EY33" s="26"/>
      <c r="EZ33" s="117" t="str">
        <f>A1</f>
        <v>CPY5</v>
      </c>
      <c r="FA33" s="117"/>
      <c r="FB33" s="117"/>
      <c r="FC33" s="117"/>
      <c r="FD33" s="117"/>
      <c r="FE33" s="117"/>
      <c r="FF33" s="117"/>
      <c r="FG33" s="117"/>
      <c r="FH33" s="117"/>
      <c r="FI33" s="31"/>
    </row>
    <row r="34" spans="1:165">
      <c r="A34" s="124"/>
      <c r="B34" s="38"/>
      <c r="C34" s="116" t="s">
        <v>36</v>
      </c>
      <c r="D34" s="116"/>
      <c r="E34" s="116"/>
      <c r="F34" s="116"/>
      <c r="G34" s="116" t="s">
        <v>37</v>
      </c>
      <c r="H34" s="116"/>
      <c r="I34" s="116"/>
      <c r="J34" s="116"/>
      <c r="U34" s="32"/>
      <c r="V34" s="116" t="s">
        <v>36</v>
      </c>
      <c r="W34" s="116"/>
      <c r="X34" s="116"/>
      <c r="Y34" s="116"/>
      <c r="Z34" s="116" t="s">
        <v>37</v>
      </c>
      <c r="AA34" s="116"/>
      <c r="AB34" s="116"/>
      <c r="AC34" s="116"/>
      <c r="AD34" s="65"/>
      <c r="AE34" s="65"/>
      <c r="AF34" s="65"/>
      <c r="AG34" s="65"/>
      <c r="AL34" s="31"/>
      <c r="AO34" s="38"/>
      <c r="AP34" s="116" t="s">
        <v>36</v>
      </c>
      <c r="AQ34" s="116"/>
      <c r="AR34" s="116"/>
      <c r="AS34" s="116"/>
      <c r="AT34" s="116" t="s">
        <v>37</v>
      </c>
      <c r="AU34" s="116"/>
      <c r="AV34" s="116"/>
      <c r="AW34" s="116"/>
      <c r="BH34" s="32"/>
      <c r="BI34" s="116" t="s">
        <v>36</v>
      </c>
      <c r="BJ34" s="116"/>
      <c r="BK34" s="116"/>
      <c r="BL34" s="116"/>
      <c r="BM34" s="116" t="s">
        <v>37</v>
      </c>
      <c r="BN34" s="116"/>
      <c r="BO34" s="116"/>
      <c r="BP34" s="116"/>
      <c r="BQ34" s="65"/>
      <c r="BR34" s="65"/>
      <c r="BS34" s="65"/>
      <c r="BT34" s="65"/>
      <c r="BY34" s="31"/>
      <c r="CC34" s="26"/>
      <c r="CD34" s="32"/>
      <c r="CE34" s="118" t="s">
        <v>36</v>
      </c>
      <c r="CF34" s="119"/>
      <c r="CG34" s="120"/>
      <c r="CH34" s="118" t="s">
        <v>51</v>
      </c>
      <c r="CI34" s="119"/>
      <c r="CJ34" s="120"/>
      <c r="CK34" s="118" t="s">
        <v>37</v>
      </c>
      <c r="CL34" s="119"/>
      <c r="CM34" s="120"/>
      <c r="CR34" s="32"/>
      <c r="CS34" s="118" t="s">
        <v>36</v>
      </c>
      <c r="CT34" s="119"/>
      <c r="CU34" s="120"/>
      <c r="CV34" s="118" t="s">
        <v>51</v>
      </c>
      <c r="CW34" s="119"/>
      <c r="CX34" s="120"/>
      <c r="CY34" s="118" t="s">
        <v>37</v>
      </c>
      <c r="CZ34" s="119"/>
      <c r="DA34" s="120"/>
      <c r="DE34" s="31"/>
      <c r="DG34" s="26"/>
      <c r="DH34" s="32"/>
      <c r="DI34" s="122" t="s">
        <v>36</v>
      </c>
      <c r="DJ34" s="122"/>
      <c r="DK34" s="122"/>
      <c r="DL34" s="122" t="s">
        <v>51</v>
      </c>
      <c r="DM34" s="122"/>
      <c r="DN34" s="122"/>
      <c r="DO34" s="122" t="s">
        <v>37</v>
      </c>
      <c r="DP34" s="122"/>
      <c r="DQ34" s="122"/>
      <c r="DW34" s="32"/>
      <c r="DX34" s="122" t="s">
        <v>36</v>
      </c>
      <c r="DY34" s="122"/>
      <c r="DZ34" s="122"/>
      <c r="EA34" s="122" t="s">
        <v>51</v>
      </c>
      <c r="EB34" s="122"/>
      <c r="EC34" s="122"/>
      <c r="ED34" s="122" t="s">
        <v>37</v>
      </c>
      <c r="EE34" s="122"/>
      <c r="EF34" s="122"/>
      <c r="EJ34" s="31"/>
      <c r="EL34" s="26"/>
      <c r="EM34" s="32"/>
      <c r="EN34" s="122" t="s">
        <v>36</v>
      </c>
      <c r="EO34" s="122"/>
      <c r="EP34" s="122" t="s">
        <v>37</v>
      </c>
      <c r="EQ34" s="122"/>
      <c r="ER34" s="65"/>
      <c r="ES34" s="65"/>
      <c r="EV34" s="31"/>
      <c r="EY34" s="26"/>
      <c r="EZ34" s="32"/>
      <c r="FA34" s="122" t="s">
        <v>36</v>
      </c>
      <c r="FB34" s="122"/>
      <c r="FC34" s="122" t="s">
        <v>37</v>
      </c>
      <c r="FD34" s="122"/>
      <c r="FE34" s="69"/>
      <c r="FF34" s="70"/>
      <c r="FI34" s="31"/>
    </row>
    <row r="35" spans="1:165" ht="45.75">
      <c r="A35" s="124"/>
      <c r="B35" s="39" t="s">
        <v>38</v>
      </c>
      <c r="C35" s="113" t="s">
        <v>39</v>
      </c>
      <c r="D35" s="112"/>
      <c r="E35" s="111" t="s">
        <v>66</v>
      </c>
      <c r="F35" s="112"/>
      <c r="G35" s="113" t="s">
        <v>39</v>
      </c>
      <c r="H35" s="112"/>
      <c r="I35" s="111" t="s">
        <v>66</v>
      </c>
      <c r="J35" s="112"/>
      <c r="U35" s="15" t="s">
        <v>38</v>
      </c>
      <c r="V35" s="107" t="s">
        <v>39</v>
      </c>
      <c r="W35" s="108"/>
      <c r="X35" s="107" t="s">
        <v>66</v>
      </c>
      <c r="Y35" s="108"/>
      <c r="Z35" s="107" t="s">
        <v>39</v>
      </c>
      <c r="AA35" s="108"/>
      <c r="AB35" s="107" t="s">
        <v>66</v>
      </c>
      <c r="AC35" s="108"/>
      <c r="AD35" s="65"/>
      <c r="AE35" s="65"/>
      <c r="AF35" s="65"/>
      <c r="AG35" s="65"/>
      <c r="AL35" s="31"/>
      <c r="AO35" s="39" t="s">
        <v>38</v>
      </c>
      <c r="AP35" s="113" t="s">
        <v>39</v>
      </c>
      <c r="AQ35" s="112"/>
      <c r="AR35" s="111" t="s">
        <v>40</v>
      </c>
      <c r="AS35" s="112"/>
      <c r="AT35" s="113" t="s">
        <v>39</v>
      </c>
      <c r="AU35" s="112"/>
      <c r="AV35" s="111" t="s">
        <v>40</v>
      </c>
      <c r="AW35" s="112"/>
      <c r="BH35" s="15" t="s">
        <v>38</v>
      </c>
      <c r="BI35" s="107" t="s">
        <v>39</v>
      </c>
      <c r="BJ35" s="108"/>
      <c r="BK35" s="107" t="s">
        <v>40</v>
      </c>
      <c r="BL35" s="108"/>
      <c r="BM35" s="107" t="s">
        <v>39</v>
      </c>
      <c r="BN35" s="108"/>
      <c r="BO35" s="107" t="s">
        <v>40</v>
      </c>
      <c r="BP35" s="108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3" t="s">
        <v>42</v>
      </c>
      <c r="CG35" s="114"/>
      <c r="CH35" s="60" t="s">
        <v>41</v>
      </c>
      <c r="CI35" s="113" t="s">
        <v>42</v>
      </c>
      <c r="CJ35" s="114"/>
      <c r="CK35" s="60" t="s">
        <v>41</v>
      </c>
      <c r="CL35" s="113" t="s">
        <v>42</v>
      </c>
      <c r="CM35" s="114"/>
      <c r="CR35" s="15" t="s">
        <v>38</v>
      </c>
      <c r="CS35" s="60" t="s">
        <v>41</v>
      </c>
      <c r="CT35" s="113" t="s">
        <v>42</v>
      </c>
      <c r="CU35" s="114"/>
      <c r="CV35" s="60" t="s">
        <v>41</v>
      </c>
      <c r="CW35" s="113" t="s">
        <v>42</v>
      </c>
      <c r="CX35" s="114"/>
      <c r="CY35" s="60" t="s">
        <v>41</v>
      </c>
      <c r="CZ35" s="113" t="s">
        <v>42</v>
      </c>
      <c r="DA35" s="114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24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24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24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24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24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24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24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24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24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24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24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24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24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24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24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24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24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24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24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24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24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24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24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24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24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24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24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24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24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24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24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24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24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24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24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24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24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24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24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24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24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24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24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24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24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24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50000000000001" customHeight="1" thickBot="1">
      <c r="A82" s="124"/>
      <c r="B82" s="71">
        <f t="shared" si="2"/>
        <v>40</v>
      </c>
      <c r="C82" s="67"/>
      <c r="D82" s="67"/>
      <c r="E82" s="67"/>
      <c r="F82" s="67"/>
      <c r="G82" s="42"/>
      <c r="H82" s="42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42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42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42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.7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.7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S34:CU34"/>
    <mergeCell ref="CV34:CX34"/>
    <mergeCell ref="CY34:DA34"/>
    <mergeCell ref="EP34:EQ34"/>
    <mergeCell ref="FA34:FB34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R32:DD32"/>
    <mergeCell ref="DH32:DT32"/>
    <mergeCell ref="DW32:EI32"/>
    <mergeCell ref="EM32:EU32"/>
    <mergeCell ref="EZ32:FH32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D32:CP32"/>
    <mergeCell ref="AT34:AW34"/>
    <mergeCell ref="BI34:BL34"/>
    <mergeCell ref="BM34:BP34"/>
    <mergeCell ref="CE34:CG34"/>
    <mergeCell ref="CH34:CJ34"/>
    <mergeCell ref="CK34:CM34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37E30-CDA3-4F9F-ADC0-D0F48C83C349}">
  <dimension ref="A1:FI95"/>
  <sheetViews>
    <sheetView zoomScale="55" zoomScaleNormal="55" workbookViewId="0">
      <selection activeCell="A4" sqref="A4:A82"/>
    </sheetView>
  </sheetViews>
  <sheetFormatPr defaultColWidth="8.7109375" defaultRowHeight="15"/>
  <cols>
    <col min="1" max="1" width="18.42578125" customWidth="1"/>
    <col min="3" max="4" width="11.42578125" bestFit="1" customWidth="1"/>
    <col min="5" max="5" width="12.42578125" bestFit="1" customWidth="1"/>
    <col min="6" max="6" width="11.28515625" bestFit="1" customWidth="1"/>
    <col min="7" max="7" width="12.42578125" bestFit="1" customWidth="1"/>
    <col min="8" max="8" width="11.28515625" bestFit="1" customWidth="1"/>
    <col min="9" max="18" width="11.42578125" customWidth="1"/>
    <col min="22" max="23" width="11.42578125" bestFit="1" customWidth="1"/>
    <col min="24" max="24" width="12.42578125" bestFit="1" customWidth="1"/>
    <col min="25" max="25" width="11.28515625" bestFit="1" customWidth="1"/>
    <col min="26" max="26" width="12.42578125" bestFit="1" customWidth="1"/>
    <col min="27" max="27" width="11.28515625" bestFit="1" customWidth="1"/>
    <col min="28" max="37" width="11.42578125" customWidth="1"/>
    <col min="42" max="43" width="11.42578125" bestFit="1" customWidth="1"/>
    <col min="44" max="44" width="12.42578125" bestFit="1" customWidth="1"/>
    <col min="45" max="45" width="11.28515625" bestFit="1" customWidth="1"/>
    <col min="46" max="46" width="12.42578125" bestFit="1" customWidth="1"/>
    <col min="47" max="47" width="11.28515625" bestFit="1" customWidth="1"/>
    <col min="48" max="57" width="11.42578125" customWidth="1"/>
    <col min="61" max="62" width="11.42578125" bestFit="1" customWidth="1"/>
    <col min="63" max="63" width="12.42578125" bestFit="1" customWidth="1"/>
    <col min="64" max="64" width="11.28515625" bestFit="1" customWidth="1"/>
    <col min="65" max="65" width="12.42578125" bestFit="1" customWidth="1"/>
    <col min="66" max="66" width="11.28515625" bestFit="1" customWidth="1"/>
    <col min="67" max="76" width="11.42578125" customWidth="1"/>
    <col min="83" max="94" width="12.42578125" customWidth="1"/>
    <col min="97" max="108" width="12.42578125" customWidth="1"/>
    <col min="113" max="124" width="11.28515625" customWidth="1"/>
    <col min="128" max="139" width="11.28515625" customWidth="1"/>
    <col min="141" max="141" width="16.42578125" customWidth="1"/>
    <col min="142" max="143" width="11.28515625" customWidth="1"/>
    <col min="145" max="153" width="13" customWidth="1"/>
    <col min="154" max="156" width="11.28515625" customWidth="1"/>
    <col min="158" max="166" width="13" customWidth="1"/>
  </cols>
  <sheetData>
    <row r="1" spans="1:165" ht="33.75">
      <c r="A1" s="49" t="s">
        <v>75</v>
      </c>
    </row>
    <row r="3" spans="1:165" ht="15.75" thickBot="1"/>
    <row r="4" spans="1:165" ht="15.75" thickBot="1">
      <c r="A4" s="124" t="str">
        <f>'Channel Model Configurations'!B5</f>
        <v>TDL (MediaTek)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.75" thickBot="1">
      <c r="A5" s="124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24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24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24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24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24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24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24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24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24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24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24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24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24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24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24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24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24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24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24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24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24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24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24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24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24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24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6.25">
      <c r="A32" s="124"/>
      <c r="B32" s="123" t="s">
        <v>26</v>
      </c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U32" s="115" t="s">
        <v>27</v>
      </c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31"/>
      <c r="AO32" s="125" t="s">
        <v>28</v>
      </c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H32" s="117" t="s">
        <v>29</v>
      </c>
      <c r="BI32" s="121"/>
      <c r="BJ32" s="121"/>
      <c r="BK32" s="121"/>
      <c r="BL32" s="121"/>
      <c r="BM32" s="121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31"/>
      <c r="CC32" s="26"/>
      <c r="CD32" s="117" t="s">
        <v>30</v>
      </c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R32" s="117" t="s">
        <v>31</v>
      </c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31"/>
      <c r="DG32" s="26"/>
      <c r="DH32" s="117" t="s">
        <v>32</v>
      </c>
      <c r="DI32" s="121"/>
      <c r="DJ32" s="121"/>
      <c r="DK32" s="121"/>
      <c r="DL32" s="121"/>
      <c r="DM32" s="121"/>
      <c r="DN32" s="121"/>
      <c r="DO32" s="121"/>
      <c r="DP32" s="121"/>
      <c r="DQ32" s="121"/>
      <c r="DR32" s="121"/>
      <c r="DS32" s="121"/>
      <c r="DT32" s="121"/>
      <c r="DW32" s="117" t="s">
        <v>33</v>
      </c>
      <c r="DX32" s="121"/>
      <c r="DY32" s="121"/>
      <c r="DZ32" s="121"/>
      <c r="EA32" s="121"/>
      <c r="EB32" s="121"/>
      <c r="EC32" s="121"/>
      <c r="ED32" s="121"/>
      <c r="EE32" s="121"/>
      <c r="EF32" s="121"/>
      <c r="EG32" s="121"/>
      <c r="EH32" s="121"/>
      <c r="EI32" s="121"/>
      <c r="EJ32" s="31"/>
      <c r="EL32" s="26"/>
      <c r="EM32" s="117" t="s">
        <v>34</v>
      </c>
      <c r="EN32" s="121"/>
      <c r="EO32" s="121"/>
      <c r="EP32" s="121"/>
      <c r="EQ32" s="121"/>
      <c r="ER32" s="121"/>
      <c r="ES32" s="121"/>
      <c r="ET32" s="121"/>
      <c r="EU32" s="121"/>
      <c r="EV32" s="31"/>
      <c r="EY32" s="26"/>
      <c r="EZ32" s="117" t="s">
        <v>35</v>
      </c>
      <c r="FA32" s="121"/>
      <c r="FB32" s="121"/>
      <c r="FC32" s="121"/>
      <c r="FD32" s="121"/>
      <c r="FE32" s="121"/>
      <c r="FF32" s="121"/>
      <c r="FG32" s="121"/>
      <c r="FH32" s="121"/>
      <c r="FI32" s="31"/>
    </row>
    <row r="33" spans="1:165" ht="26.25">
      <c r="A33" s="124"/>
      <c r="B33" s="123" t="str">
        <f>A1</f>
        <v>CPY6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U33" s="115" t="str">
        <f>A1</f>
        <v>CPY6</v>
      </c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31"/>
      <c r="AO33" s="125" t="str">
        <f>A1</f>
        <v>CPY6</v>
      </c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H33" s="117" t="str">
        <f>A1</f>
        <v>CPY6</v>
      </c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31"/>
      <c r="CC33" s="26"/>
      <c r="CD33" s="117" t="str">
        <f>A1</f>
        <v>CPY6</v>
      </c>
      <c r="CE33" s="117"/>
      <c r="CF33" s="117"/>
      <c r="CG33" s="117"/>
      <c r="CH33" s="117"/>
      <c r="CI33" s="117"/>
      <c r="CJ33" s="117"/>
      <c r="CK33" s="117"/>
      <c r="CL33" s="117"/>
      <c r="CM33" s="117"/>
      <c r="CN33" s="117"/>
      <c r="CO33" s="117"/>
      <c r="CP33" s="117"/>
      <c r="CR33" s="117" t="str">
        <f>A1</f>
        <v>CPY6</v>
      </c>
      <c r="CS33" s="117"/>
      <c r="CT33" s="117"/>
      <c r="CU33" s="117"/>
      <c r="CV33" s="117"/>
      <c r="CW33" s="117"/>
      <c r="CX33" s="117"/>
      <c r="CY33" s="117"/>
      <c r="CZ33" s="117"/>
      <c r="DA33" s="117"/>
      <c r="DB33" s="117"/>
      <c r="DC33" s="117"/>
      <c r="DD33" s="117"/>
      <c r="DE33" s="31"/>
      <c r="DG33" s="26"/>
      <c r="DH33" s="117" t="str">
        <f>A1</f>
        <v>CPY6</v>
      </c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W33" s="117" t="str">
        <f>A1</f>
        <v>CPY6</v>
      </c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31"/>
      <c r="EL33" s="26"/>
      <c r="EM33" s="117" t="str">
        <f>A1</f>
        <v>CPY6</v>
      </c>
      <c r="EN33" s="117"/>
      <c r="EO33" s="117"/>
      <c r="EP33" s="117"/>
      <c r="EQ33" s="117"/>
      <c r="ER33" s="117"/>
      <c r="ES33" s="117"/>
      <c r="ET33" s="117"/>
      <c r="EU33" s="117"/>
      <c r="EV33" s="31"/>
      <c r="EY33" s="26"/>
      <c r="EZ33" s="117" t="str">
        <f>A1</f>
        <v>CPY6</v>
      </c>
      <c r="FA33" s="117"/>
      <c r="FB33" s="117"/>
      <c r="FC33" s="117"/>
      <c r="FD33" s="117"/>
      <c r="FE33" s="117"/>
      <c r="FF33" s="117"/>
      <c r="FG33" s="117"/>
      <c r="FH33" s="117"/>
      <c r="FI33" s="31"/>
    </row>
    <row r="34" spans="1:165">
      <c r="A34" s="124"/>
      <c r="B34" s="38"/>
      <c r="C34" s="116" t="s">
        <v>36</v>
      </c>
      <c r="D34" s="116"/>
      <c r="E34" s="116"/>
      <c r="F34" s="116"/>
      <c r="G34" s="116" t="s">
        <v>37</v>
      </c>
      <c r="H34" s="116"/>
      <c r="I34" s="116"/>
      <c r="J34" s="116"/>
      <c r="U34" s="32"/>
      <c r="V34" s="116" t="s">
        <v>36</v>
      </c>
      <c r="W34" s="116"/>
      <c r="X34" s="116"/>
      <c r="Y34" s="116"/>
      <c r="Z34" s="116" t="s">
        <v>37</v>
      </c>
      <c r="AA34" s="116"/>
      <c r="AB34" s="116"/>
      <c r="AC34" s="116"/>
      <c r="AD34" s="65"/>
      <c r="AE34" s="65"/>
      <c r="AF34" s="65"/>
      <c r="AG34" s="65"/>
      <c r="AL34" s="31"/>
      <c r="AO34" s="38"/>
      <c r="AP34" s="116" t="s">
        <v>36</v>
      </c>
      <c r="AQ34" s="116"/>
      <c r="AR34" s="116"/>
      <c r="AS34" s="116"/>
      <c r="AT34" s="116" t="s">
        <v>37</v>
      </c>
      <c r="AU34" s="116"/>
      <c r="AV34" s="116"/>
      <c r="AW34" s="116"/>
      <c r="BH34" s="32"/>
      <c r="BI34" s="116" t="s">
        <v>36</v>
      </c>
      <c r="BJ34" s="116"/>
      <c r="BK34" s="116"/>
      <c r="BL34" s="116"/>
      <c r="BM34" s="116" t="s">
        <v>37</v>
      </c>
      <c r="BN34" s="116"/>
      <c r="BO34" s="116"/>
      <c r="BP34" s="116"/>
      <c r="BQ34" s="65"/>
      <c r="BR34" s="65"/>
      <c r="BS34" s="65"/>
      <c r="BT34" s="65"/>
      <c r="BY34" s="31"/>
      <c r="CC34" s="26"/>
      <c r="CD34" s="32"/>
      <c r="CE34" s="118" t="s">
        <v>36</v>
      </c>
      <c r="CF34" s="119"/>
      <c r="CG34" s="120"/>
      <c r="CH34" s="118" t="s">
        <v>51</v>
      </c>
      <c r="CI34" s="119"/>
      <c r="CJ34" s="120"/>
      <c r="CK34" s="118" t="s">
        <v>37</v>
      </c>
      <c r="CL34" s="119"/>
      <c r="CM34" s="120"/>
      <c r="CR34" s="32"/>
      <c r="CS34" s="118" t="s">
        <v>36</v>
      </c>
      <c r="CT34" s="119"/>
      <c r="CU34" s="120"/>
      <c r="CV34" s="118" t="s">
        <v>51</v>
      </c>
      <c r="CW34" s="119"/>
      <c r="CX34" s="120"/>
      <c r="CY34" s="118" t="s">
        <v>37</v>
      </c>
      <c r="CZ34" s="119"/>
      <c r="DA34" s="120"/>
      <c r="DE34" s="31"/>
      <c r="DG34" s="26"/>
      <c r="DH34" s="32"/>
      <c r="DI34" s="122" t="s">
        <v>36</v>
      </c>
      <c r="DJ34" s="122"/>
      <c r="DK34" s="122"/>
      <c r="DL34" s="122" t="s">
        <v>51</v>
      </c>
      <c r="DM34" s="122"/>
      <c r="DN34" s="122"/>
      <c r="DO34" s="122" t="s">
        <v>37</v>
      </c>
      <c r="DP34" s="122"/>
      <c r="DQ34" s="122"/>
      <c r="DW34" s="32"/>
      <c r="DX34" s="122" t="s">
        <v>36</v>
      </c>
      <c r="DY34" s="122"/>
      <c r="DZ34" s="122"/>
      <c r="EA34" s="122" t="s">
        <v>51</v>
      </c>
      <c r="EB34" s="122"/>
      <c r="EC34" s="122"/>
      <c r="ED34" s="122" t="s">
        <v>37</v>
      </c>
      <c r="EE34" s="122"/>
      <c r="EF34" s="122"/>
      <c r="EJ34" s="31"/>
      <c r="EL34" s="26"/>
      <c r="EM34" s="32"/>
      <c r="EN34" s="122" t="s">
        <v>36</v>
      </c>
      <c r="EO34" s="122"/>
      <c r="EP34" s="122" t="s">
        <v>37</v>
      </c>
      <c r="EQ34" s="122"/>
      <c r="ER34" s="65"/>
      <c r="ES34" s="65"/>
      <c r="EV34" s="31"/>
      <c r="EY34" s="26"/>
      <c r="EZ34" s="32"/>
      <c r="FA34" s="122" t="s">
        <v>36</v>
      </c>
      <c r="FB34" s="122"/>
      <c r="FC34" s="122" t="s">
        <v>37</v>
      </c>
      <c r="FD34" s="122"/>
      <c r="FE34" s="69"/>
      <c r="FF34" s="70"/>
      <c r="FI34" s="31"/>
    </row>
    <row r="35" spans="1:165" ht="45.75">
      <c r="A35" s="124"/>
      <c r="B35" s="39" t="s">
        <v>38</v>
      </c>
      <c r="C35" s="113" t="s">
        <v>39</v>
      </c>
      <c r="D35" s="112"/>
      <c r="E35" s="111" t="s">
        <v>66</v>
      </c>
      <c r="F35" s="112"/>
      <c r="G35" s="113" t="s">
        <v>39</v>
      </c>
      <c r="H35" s="112"/>
      <c r="I35" s="111" t="s">
        <v>66</v>
      </c>
      <c r="J35" s="112"/>
      <c r="U35" s="15" t="s">
        <v>38</v>
      </c>
      <c r="V35" s="107" t="s">
        <v>39</v>
      </c>
      <c r="W35" s="108"/>
      <c r="X35" s="107" t="s">
        <v>66</v>
      </c>
      <c r="Y35" s="108"/>
      <c r="Z35" s="107" t="s">
        <v>39</v>
      </c>
      <c r="AA35" s="108"/>
      <c r="AB35" s="107" t="s">
        <v>66</v>
      </c>
      <c r="AC35" s="108"/>
      <c r="AD35" s="65"/>
      <c r="AE35" s="65"/>
      <c r="AF35" s="65"/>
      <c r="AG35" s="65"/>
      <c r="AL35" s="31"/>
      <c r="AO35" s="39" t="s">
        <v>38</v>
      </c>
      <c r="AP35" s="113" t="s">
        <v>39</v>
      </c>
      <c r="AQ35" s="112"/>
      <c r="AR35" s="111" t="s">
        <v>40</v>
      </c>
      <c r="AS35" s="112"/>
      <c r="AT35" s="113" t="s">
        <v>39</v>
      </c>
      <c r="AU35" s="112"/>
      <c r="AV35" s="111" t="s">
        <v>40</v>
      </c>
      <c r="AW35" s="112"/>
      <c r="BH35" s="15" t="s">
        <v>38</v>
      </c>
      <c r="BI35" s="107" t="s">
        <v>39</v>
      </c>
      <c r="BJ35" s="108"/>
      <c r="BK35" s="107" t="s">
        <v>40</v>
      </c>
      <c r="BL35" s="108"/>
      <c r="BM35" s="107" t="s">
        <v>39</v>
      </c>
      <c r="BN35" s="108"/>
      <c r="BO35" s="107" t="s">
        <v>40</v>
      </c>
      <c r="BP35" s="108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3" t="s">
        <v>42</v>
      </c>
      <c r="CG35" s="114"/>
      <c r="CH35" s="60" t="s">
        <v>41</v>
      </c>
      <c r="CI35" s="113" t="s">
        <v>42</v>
      </c>
      <c r="CJ35" s="114"/>
      <c r="CK35" s="60" t="s">
        <v>41</v>
      </c>
      <c r="CL35" s="113" t="s">
        <v>42</v>
      </c>
      <c r="CM35" s="114"/>
      <c r="CR35" s="15" t="s">
        <v>38</v>
      </c>
      <c r="CS35" s="60" t="s">
        <v>41</v>
      </c>
      <c r="CT35" s="113" t="s">
        <v>42</v>
      </c>
      <c r="CU35" s="114"/>
      <c r="CV35" s="60" t="s">
        <v>41</v>
      </c>
      <c r="CW35" s="113" t="s">
        <v>42</v>
      </c>
      <c r="CX35" s="114"/>
      <c r="CY35" s="60" t="s">
        <v>41</v>
      </c>
      <c r="CZ35" s="113" t="s">
        <v>42</v>
      </c>
      <c r="DA35" s="114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24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24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24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24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24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24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24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24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24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24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24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24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24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24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24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24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24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24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24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24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24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24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24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24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24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24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24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24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24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24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24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24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24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24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24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24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24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24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24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24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24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24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24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24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24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24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50000000000001" customHeight="1" thickBot="1">
      <c r="A82" s="124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.7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.7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S34:CU34"/>
    <mergeCell ref="CV34:CX34"/>
    <mergeCell ref="CY34:DA34"/>
    <mergeCell ref="EP34:EQ34"/>
    <mergeCell ref="FA34:FB34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R32:DD32"/>
    <mergeCell ref="DH32:DT32"/>
    <mergeCell ref="DW32:EI32"/>
    <mergeCell ref="EM32:EU32"/>
    <mergeCell ref="EZ32:FH32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D32:CP32"/>
    <mergeCell ref="AT34:AW34"/>
    <mergeCell ref="BI34:BL34"/>
    <mergeCell ref="BM34:BP34"/>
    <mergeCell ref="CE34:CG34"/>
    <mergeCell ref="CH34:CJ34"/>
    <mergeCell ref="CK34:CM34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5901C-C836-4CA8-B8DA-08CCC96C164C}">
  <dimension ref="A1:FI95"/>
  <sheetViews>
    <sheetView zoomScale="55" zoomScaleNormal="55" workbookViewId="0">
      <selection activeCell="A4" sqref="A4:A82"/>
    </sheetView>
  </sheetViews>
  <sheetFormatPr defaultColWidth="8.7109375" defaultRowHeight="15"/>
  <cols>
    <col min="1" max="1" width="18.42578125" customWidth="1"/>
    <col min="3" max="4" width="11.42578125" bestFit="1" customWidth="1"/>
    <col min="5" max="5" width="12.42578125" bestFit="1" customWidth="1"/>
    <col min="6" max="6" width="11.28515625" bestFit="1" customWidth="1"/>
    <col min="7" max="7" width="12.42578125" bestFit="1" customWidth="1"/>
    <col min="8" max="8" width="11.28515625" bestFit="1" customWidth="1"/>
    <col min="9" max="18" width="11.42578125" customWidth="1"/>
    <col min="22" max="23" width="11.42578125" bestFit="1" customWidth="1"/>
    <col min="24" max="24" width="12.42578125" bestFit="1" customWidth="1"/>
    <col min="25" max="25" width="11.28515625" bestFit="1" customWidth="1"/>
    <col min="26" max="26" width="12.42578125" bestFit="1" customWidth="1"/>
    <col min="27" max="27" width="11.28515625" bestFit="1" customWidth="1"/>
    <col min="28" max="37" width="11.42578125" customWidth="1"/>
    <col min="42" max="43" width="11.42578125" bestFit="1" customWidth="1"/>
    <col min="44" max="44" width="12.42578125" bestFit="1" customWidth="1"/>
    <col min="45" max="45" width="11.28515625" bestFit="1" customWidth="1"/>
    <col min="46" max="46" width="12.42578125" bestFit="1" customWidth="1"/>
    <col min="47" max="47" width="11.28515625" bestFit="1" customWidth="1"/>
    <col min="48" max="57" width="11.42578125" customWidth="1"/>
    <col min="61" max="62" width="11.42578125" bestFit="1" customWidth="1"/>
    <col min="63" max="63" width="12.42578125" bestFit="1" customWidth="1"/>
    <col min="64" max="64" width="11.28515625" bestFit="1" customWidth="1"/>
    <col min="65" max="65" width="12.42578125" bestFit="1" customWidth="1"/>
    <col min="66" max="66" width="11.28515625" bestFit="1" customWidth="1"/>
    <col min="67" max="76" width="11.42578125" customWidth="1"/>
    <col min="83" max="94" width="12.42578125" customWidth="1"/>
    <col min="97" max="108" width="12.42578125" customWidth="1"/>
    <col min="113" max="124" width="11.28515625" customWidth="1"/>
    <col min="128" max="139" width="11.28515625" customWidth="1"/>
    <col min="141" max="141" width="16.42578125" customWidth="1"/>
    <col min="142" max="143" width="11.28515625" customWidth="1"/>
    <col min="145" max="153" width="13" customWidth="1"/>
    <col min="154" max="156" width="11.28515625" customWidth="1"/>
    <col min="158" max="166" width="13" customWidth="1"/>
  </cols>
  <sheetData>
    <row r="1" spans="1:165" ht="33.75">
      <c r="A1" s="49" t="s">
        <v>67</v>
      </c>
    </row>
    <row r="3" spans="1:165" ht="15.75" thickBot="1"/>
    <row r="4" spans="1:165" ht="15.75" thickBot="1">
      <c r="A4" s="124" t="str">
        <f>'Channel Model Configurations'!B5</f>
        <v>TDL (MediaTek)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.75" thickBot="1">
      <c r="A5" s="124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24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24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24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24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24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24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24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24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24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24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24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24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24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24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24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24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24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24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24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24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24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24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24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24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24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24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6.25">
      <c r="A32" s="124"/>
      <c r="B32" s="123" t="s">
        <v>26</v>
      </c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U32" s="115" t="s">
        <v>27</v>
      </c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31"/>
      <c r="AO32" s="125" t="s">
        <v>28</v>
      </c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H32" s="117" t="s">
        <v>29</v>
      </c>
      <c r="BI32" s="121"/>
      <c r="BJ32" s="121"/>
      <c r="BK32" s="121"/>
      <c r="BL32" s="121"/>
      <c r="BM32" s="121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31"/>
      <c r="CC32" s="26"/>
      <c r="CD32" s="117" t="s">
        <v>30</v>
      </c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R32" s="117" t="s">
        <v>31</v>
      </c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31"/>
      <c r="DG32" s="26"/>
      <c r="DH32" s="117" t="s">
        <v>32</v>
      </c>
      <c r="DI32" s="121"/>
      <c r="DJ32" s="121"/>
      <c r="DK32" s="121"/>
      <c r="DL32" s="121"/>
      <c r="DM32" s="121"/>
      <c r="DN32" s="121"/>
      <c r="DO32" s="121"/>
      <c r="DP32" s="121"/>
      <c r="DQ32" s="121"/>
      <c r="DR32" s="121"/>
      <c r="DS32" s="121"/>
      <c r="DT32" s="121"/>
      <c r="DW32" s="117" t="s">
        <v>33</v>
      </c>
      <c r="DX32" s="121"/>
      <c r="DY32" s="121"/>
      <c r="DZ32" s="121"/>
      <c r="EA32" s="121"/>
      <c r="EB32" s="121"/>
      <c r="EC32" s="121"/>
      <c r="ED32" s="121"/>
      <c r="EE32" s="121"/>
      <c r="EF32" s="121"/>
      <c r="EG32" s="121"/>
      <c r="EH32" s="121"/>
      <c r="EI32" s="121"/>
      <c r="EJ32" s="31"/>
      <c r="EL32" s="26"/>
      <c r="EM32" s="117" t="s">
        <v>34</v>
      </c>
      <c r="EN32" s="121"/>
      <c r="EO32" s="121"/>
      <c r="EP32" s="121"/>
      <c r="EQ32" s="121"/>
      <c r="ER32" s="121"/>
      <c r="ES32" s="121"/>
      <c r="ET32" s="121"/>
      <c r="EU32" s="121"/>
      <c r="EV32" s="31"/>
      <c r="EY32" s="26"/>
      <c r="EZ32" s="117" t="s">
        <v>35</v>
      </c>
      <c r="FA32" s="121"/>
      <c r="FB32" s="121"/>
      <c r="FC32" s="121"/>
      <c r="FD32" s="121"/>
      <c r="FE32" s="121"/>
      <c r="FF32" s="121"/>
      <c r="FG32" s="121"/>
      <c r="FH32" s="121"/>
      <c r="FI32" s="31"/>
    </row>
    <row r="33" spans="1:165" ht="26.25">
      <c r="A33" s="124"/>
      <c r="B33" s="123" t="str">
        <f>A1</f>
        <v>COMPANY 7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U33" s="115" t="str">
        <f>A1</f>
        <v>COMPANY 7</v>
      </c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31"/>
      <c r="AO33" s="125" t="str">
        <f>A1</f>
        <v>COMPANY 7</v>
      </c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H33" s="117" t="str">
        <f>A1</f>
        <v>COMPANY 7</v>
      </c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31"/>
      <c r="CC33" s="26"/>
      <c r="CD33" s="117" t="str">
        <f>A1</f>
        <v>COMPANY 7</v>
      </c>
      <c r="CE33" s="117"/>
      <c r="CF33" s="117"/>
      <c r="CG33" s="117"/>
      <c r="CH33" s="117"/>
      <c r="CI33" s="117"/>
      <c r="CJ33" s="117"/>
      <c r="CK33" s="117"/>
      <c r="CL33" s="117"/>
      <c r="CM33" s="117"/>
      <c r="CN33" s="117"/>
      <c r="CO33" s="117"/>
      <c r="CP33" s="117"/>
      <c r="CR33" s="117" t="str">
        <f>A1</f>
        <v>COMPANY 7</v>
      </c>
      <c r="CS33" s="117"/>
      <c r="CT33" s="117"/>
      <c r="CU33" s="117"/>
      <c r="CV33" s="117"/>
      <c r="CW33" s="117"/>
      <c r="CX33" s="117"/>
      <c r="CY33" s="117"/>
      <c r="CZ33" s="117"/>
      <c r="DA33" s="117"/>
      <c r="DB33" s="117"/>
      <c r="DC33" s="117"/>
      <c r="DD33" s="117"/>
      <c r="DE33" s="31"/>
      <c r="DG33" s="26"/>
      <c r="DH33" s="117" t="str">
        <f>A1</f>
        <v>COMPANY 7</v>
      </c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W33" s="117" t="str">
        <f>A1</f>
        <v>COMPANY 7</v>
      </c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31"/>
      <c r="EL33" s="26"/>
      <c r="EM33" s="117" t="str">
        <f>A1</f>
        <v>COMPANY 7</v>
      </c>
      <c r="EN33" s="117"/>
      <c r="EO33" s="117"/>
      <c r="EP33" s="117"/>
      <c r="EQ33" s="117"/>
      <c r="ER33" s="117"/>
      <c r="ES33" s="117"/>
      <c r="ET33" s="117"/>
      <c r="EU33" s="117"/>
      <c r="EV33" s="31"/>
      <c r="EY33" s="26"/>
      <c r="EZ33" s="117" t="str">
        <f>A1</f>
        <v>COMPANY 7</v>
      </c>
      <c r="FA33" s="117"/>
      <c r="FB33" s="117"/>
      <c r="FC33" s="117"/>
      <c r="FD33" s="117"/>
      <c r="FE33" s="117"/>
      <c r="FF33" s="117"/>
      <c r="FG33" s="117"/>
      <c r="FH33" s="117"/>
      <c r="FI33" s="31"/>
    </row>
    <row r="34" spans="1:165">
      <c r="A34" s="124"/>
      <c r="B34" s="38"/>
      <c r="C34" s="116" t="s">
        <v>36</v>
      </c>
      <c r="D34" s="116"/>
      <c r="E34" s="116"/>
      <c r="F34" s="116"/>
      <c r="G34" s="116" t="s">
        <v>37</v>
      </c>
      <c r="H34" s="116"/>
      <c r="I34" s="116"/>
      <c r="J34" s="116"/>
      <c r="U34" s="32"/>
      <c r="V34" s="116" t="s">
        <v>36</v>
      </c>
      <c r="W34" s="116"/>
      <c r="X34" s="116"/>
      <c r="Y34" s="116"/>
      <c r="Z34" s="116" t="s">
        <v>37</v>
      </c>
      <c r="AA34" s="116"/>
      <c r="AB34" s="116"/>
      <c r="AC34" s="116"/>
      <c r="AD34" s="65"/>
      <c r="AE34" s="65"/>
      <c r="AF34" s="65"/>
      <c r="AG34" s="65"/>
      <c r="AL34" s="31"/>
      <c r="AO34" s="38"/>
      <c r="AP34" s="116" t="s">
        <v>36</v>
      </c>
      <c r="AQ34" s="116"/>
      <c r="AR34" s="116"/>
      <c r="AS34" s="116"/>
      <c r="AT34" s="116" t="s">
        <v>37</v>
      </c>
      <c r="AU34" s="116"/>
      <c r="AV34" s="116"/>
      <c r="AW34" s="116"/>
      <c r="BH34" s="32"/>
      <c r="BI34" s="116" t="s">
        <v>36</v>
      </c>
      <c r="BJ34" s="116"/>
      <c r="BK34" s="116"/>
      <c r="BL34" s="116"/>
      <c r="BM34" s="116" t="s">
        <v>37</v>
      </c>
      <c r="BN34" s="116"/>
      <c r="BO34" s="116"/>
      <c r="BP34" s="116"/>
      <c r="BQ34" s="65"/>
      <c r="BR34" s="65"/>
      <c r="BS34" s="65"/>
      <c r="BT34" s="65"/>
      <c r="BY34" s="31"/>
      <c r="CC34" s="26"/>
      <c r="CD34" s="32"/>
      <c r="CE34" s="118" t="s">
        <v>36</v>
      </c>
      <c r="CF34" s="119"/>
      <c r="CG34" s="120"/>
      <c r="CH34" s="118" t="s">
        <v>51</v>
      </c>
      <c r="CI34" s="119"/>
      <c r="CJ34" s="120"/>
      <c r="CK34" s="118" t="s">
        <v>37</v>
      </c>
      <c r="CL34" s="119"/>
      <c r="CM34" s="120"/>
      <c r="CR34" s="32"/>
      <c r="CS34" s="118" t="s">
        <v>36</v>
      </c>
      <c r="CT34" s="119"/>
      <c r="CU34" s="120"/>
      <c r="CV34" s="118" t="s">
        <v>51</v>
      </c>
      <c r="CW34" s="119"/>
      <c r="CX34" s="120"/>
      <c r="CY34" s="118" t="s">
        <v>37</v>
      </c>
      <c r="CZ34" s="119"/>
      <c r="DA34" s="120"/>
      <c r="DE34" s="31"/>
      <c r="DG34" s="26"/>
      <c r="DH34" s="32"/>
      <c r="DI34" s="122" t="s">
        <v>36</v>
      </c>
      <c r="DJ34" s="122"/>
      <c r="DK34" s="122"/>
      <c r="DL34" s="122" t="s">
        <v>51</v>
      </c>
      <c r="DM34" s="122"/>
      <c r="DN34" s="122"/>
      <c r="DO34" s="122" t="s">
        <v>37</v>
      </c>
      <c r="DP34" s="122"/>
      <c r="DQ34" s="122"/>
      <c r="DW34" s="32"/>
      <c r="DX34" s="122" t="s">
        <v>36</v>
      </c>
      <c r="DY34" s="122"/>
      <c r="DZ34" s="122"/>
      <c r="EA34" s="122" t="s">
        <v>51</v>
      </c>
      <c r="EB34" s="122"/>
      <c r="EC34" s="122"/>
      <c r="ED34" s="122" t="s">
        <v>37</v>
      </c>
      <c r="EE34" s="122"/>
      <c r="EF34" s="122"/>
      <c r="EJ34" s="31"/>
      <c r="EL34" s="26"/>
      <c r="EM34" s="32"/>
      <c r="EN34" s="122" t="s">
        <v>36</v>
      </c>
      <c r="EO34" s="122"/>
      <c r="EP34" s="122" t="s">
        <v>37</v>
      </c>
      <c r="EQ34" s="122"/>
      <c r="ER34" s="65"/>
      <c r="ES34" s="65"/>
      <c r="EV34" s="31"/>
      <c r="EY34" s="26"/>
      <c r="EZ34" s="32"/>
      <c r="FA34" s="122" t="s">
        <v>36</v>
      </c>
      <c r="FB34" s="122"/>
      <c r="FC34" s="122" t="s">
        <v>37</v>
      </c>
      <c r="FD34" s="122"/>
      <c r="FE34" s="69"/>
      <c r="FF34" s="70"/>
      <c r="FI34" s="31"/>
    </row>
    <row r="35" spans="1:165" ht="45.75">
      <c r="A35" s="124"/>
      <c r="B35" s="39" t="s">
        <v>38</v>
      </c>
      <c r="C35" s="113" t="s">
        <v>39</v>
      </c>
      <c r="D35" s="112"/>
      <c r="E35" s="111" t="s">
        <v>66</v>
      </c>
      <c r="F35" s="112"/>
      <c r="G35" s="113" t="s">
        <v>39</v>
      </c>
      <c r="H35" s="112"/>
      <c r="I35" s="111" t="s">
        <v>66</v>
      </c>
      <c r="J35" s="112"/>
      <c r="U35" s="15" t="s">
        <v>38</v>
      </c>
      <c r="V35" s="107" t="s">
        <v>39</v>
      </c>
      <c r="W35" s="108"/>
      <c r="X35" s="107" t="s">
        <v>66</v>
      </c>
      <c r="Y35" s="108"/>
      <c r="Z35" s="107" t="s">
        <v>39</v>
      </c>
      <c r="AA35" s="108"/>
      <c r="AB35" s="107" t="s">
        <v>66</v>
      </c>
      <c r="AC35" s="108"/>
      <c r="AD35" s="65"/>
      <c r="AE35" s="65"/>
      <c r="AF35" s="65"/>
      <c r="AG35" s="65"/>
      <c r="AL35" s="31"/>
      <c r="AO35" s="39" t="s">
        <v>38</v>
      </c>
      <c r="AP35" s="113" t="s">
        <v>39</v>
      </c>
      <c r="AQ35" s="112"/>
      <c r="AR35" s="111" t="s">
        <v>40</v>
      </c>
      <c r="AS35" s="112"/>
      <c r="AT35" s="113" t="s">
        <v>39</v>
      </c>
      <c r="AU35" s="112"/>
      <c r="AV35" s="111" t="s">
        <v>40</v>
      </c>
      <c r="AW35" s="112"/>
      <c r="BH35" s="15" t="s">
        <v>38</v>
      </c>
      <c r="BI35" s="107" t="s">
        <v>39</v>
      </c>
      <c r="BJ35" s="108"/>
      <c r="BK35" s="107" t="s">
        <v>40</v>
      </c>
      <c r="BL35" s="108"/>
      <c r="BM35" s="107" t="s">
        <v>39</v>
      </c>
      <c r="BN35" s="108"/>
      <c r="BO35" s="107" t="s">
        <v>40</v>
      </c>
      <c r="BP35" s="108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3" t="s">
        <v>42</v>
      </c>
      <c r="CG35" s="114"/>
      <c r="CH35" s="60" t="s">
        <v>41</v>
      </c>
      <c r="CI35" s="113" t="s">
        <v>42</v>
      </c>
      <c r="CJ35" s="114"/>
      <c r="CK35" s="60" t="s">
        <v>41</v>
      </c>
      <c r="CL35" s="113" t="s">
        <v>42</v>
      </c>
      <c r="CM35" s="114"/>
      <c r="CR35" s="15" t="s">
        <v>38</v>
      </c>
      <c r="CS35" s="60" t="s">
        <v>41</v>
      </c>
      <c r="CT35" s="113" t="s">
        <v>42</v>
      </c>
      <c r="CU35" s="114"/>
      <c r="CV35" s="60" t="s">
        <v>41</v>
      </c>
      <c r="CW35" s="113" t="s">
        <v>42</v>
      </c>
      <c r="CX35" s="114"/>
      <c r="CY35" s="60" t="s">
        <v>41</v>
      </c>
      <c r="CZ35" s="113" t="s">
        <v>42</v>
      </c>
      <c r="DA35" s="114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24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24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24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24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24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24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24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24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24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24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24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24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24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24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24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24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24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24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24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24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24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24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24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24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24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24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24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24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24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24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24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24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24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24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24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24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24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24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24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24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24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24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24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24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24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24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50000000000001" customHeight="1" thickBot="1">
      <c r="A82" s="124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.7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.7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S34:CU34"/>
    <mergeCell ref="CV34:CX34"/>
    <mergeCell ref="CY34:DA34"/>
    <mergeCell ref="EP34:EQ34"/>
    <mergeCell ref="FA34:FB34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R32:DD32"/>
    <mergeCell ref="DH32:DT32"/>
    <mergeCell ref="DW32:EI32"/>
    <mergeCell ref="EM32:EU32"/>
    <mergeCell ref="EZ32:FH32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D32:CP32"/>
    <mergeCell ref="AT34:AW34"/>
    <mergeCell ref="BI34:BL34"/>
    <mergeCell ref="BM34:BP34"/>
    <mergeCell ref="CE34:CG34"/>
    <mergeCell ref="CH34:CJ34"/>
    <mergeCell ref="CK34:CM34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8CE69-509E-4A64-B16B-6404284E1A95}">
  <dimension ref="A1:FI95"/>
  <sheetViews>
    <sheetView zoomScale="55" zoomScaleNormal="55" workbookViewId="0">
      <selection activeCell="A4" sqref="A4:A82"/>
    </sheetView>
  </sheetViews>
  <sheetFormatPr defaultColWidth="8.7109375" defaultRowHeight="15"/>
  <cols>
    <col min="1" max="1" width="18.42578125" customWidth="1"/>
    <col min="3" max="4" width="11.42578125" bestFit="1" customWidth="1"/>
    <col min="5" max="5" width="12.42578125" bestFit="1" customWidth="1"/>
    <col min="6" max="6" width="11.28515625" bestFit="1" customWidth="1"/>
    <col min="7" max="7" width="12.42578125" bestFit="1" customWidth="1"/>
    <col min="8" max="8" width="11.28515625" bestFit="1" customWidth="1"/>
    <col min="9" max="18" width="11.42578125" customWidth="1"/>
    <col min="22" max="23" width="11.42578125" bestFit="1" customWidth="1"/>
    <col min="24" max="24" width="12.42578125" bestFit="1" customWidth="1"/>
    <col min="25" max="25" width="11.28515625" bestFit="1" customWidth="1"/>
    <col min="26" max="26" width="12.42578125" bestFit="1" customWidth="1"/>
    <col min="27" max="27" width="11.28515625" bestFit="1" customWidth="1"/>
    <col min="28" max="37" width="11.42578125" customWidth="1"/>
    <col min="42" max="43" width="11.42578125" bestFit="1" customWidth="1"/>
    <col min="44" max="44" width="12.42578125" bestFit="1" customWidth="1"/>
    <col min="45" max="45" width="11.28515625" bestFit="1" customWidth="1"/>
    <col min="46" max="46" width="12.42578125" bestFit="1" customWidth="1"/>
    <col min="47" max="47" width="11.28515625" bestFit="1" customWidth="1"/>
    <col min="48" max="57" width="11.42578125" customWidth="1"/>
    <col min="61" max="62" width="11.42578125" bestFit="1" customWidth="1"/>
    <col min="63" max="63" width="12.42578125" bestFit="1" customWidth="1"/>
    <col min="64" max="64" width="11.28515625" bestFit="1" customWidth="1"/>
    <col min="65" max="65" width="12.42578125" bestFit="1" customWidth="1"/>
    <col min="66" max="66" width="11.28515625" bestFit="1" customWidth="1"/>
    <col min="67" max="76" width="11.42578125" customWidth="1"/>
    <col min="83" max="94" width="12.42578125" customWidth="1"/>
    <col min="97" max="108" width="12.42578125" customWidth="1"/>
    <col min="113" max="124" width="11.28515625" customWidth="1"/>
    <col min="128" max="139" width="11.28515625" customWidth="1"/>
    <col min="141" max="141" width="16.42578125" customWidth="1"/>
    <col min="142" max="143" width="11.28515625" customWidth="1"/>
    <col min="145" max="153" width="13" customWidth="1"/>
    <col min="154" max="156" width="11.28515625" customWidth="1"/>
    <col min="158" max="166" width="13" customWidth="1"/>
  </cols>
  <sheetData>
    <row r="1" spans="1:165" ht="33.75">
      <c r="A1" s="49" t="s">
        <v>68</v>
      </c>
    </row>
    <row r="3" spans="1:165" ht="15.75" thickBot="1"/>
    <row r="4" spans="1:165" ht="15.75" thickBot="1">
      <c r="A4" s="124" t="str">
        <f>'Channel Model Configurations'!B5</f>
        <v>TDL (MediaTek)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.75" thickBot="1">
      <c r="A5" s="124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24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24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24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24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24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24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24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24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24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24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24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24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24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24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24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24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24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24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24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24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24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24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24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24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24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24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6.25">
      <c r="A32" s="124"/>
      <c r="B32" s="123" t="s">
        <v>26</v>
      </c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U32" s="115" t="s">
        <v>27</v>
      </c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31"/>
      <c r="AO32" s="125" t="s">
        <v>28</v>
      </c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H32" s="117" t="s">
        <v>29</v>
      </c>
      <c r="BI32" s="121"/>
      <c r="BJ32" s="121"/>
      <c r="BK32" s="121"/>
      <c r="BL32" s="121"/>
      <c r="BM32" s="121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31"/>
      <c r="CC32" s="26"/>
      <c r="CD32" s="117" t="s">
        <v>30</v>
      </c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R32" s="117" t="s">
        <v>31</v>
      </c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31"/>
      <c r="DG32" s="26"/>
      <c r="DH32" s="117" t="s">
        <v>32</v>
      </c>
      <c r="DI32" s="121"/>
      <c r="DJ32" s="121"/>
      <c r="DK32" s="121"/>
      <c r="DL32" s="121"/>
      <c r="DM32" s="121"/>
      <c r="DN32" s="121"/>
      <c r="DO32" s="121"/>
      <c r="DP32" s="121"/>
      <c r="DQ32" s="121"/>
      <c r="DR32" s="121"/>
      <c r="DS32" s="121"/>
      <c r="DT32" s="121"/>
      <c r="DW32" s="117" t="s">
        <v>33</v>
      </c>
      <c r="DX32" s="121"/>
      <c r="DY32" s="121"/>
      <c r="DZ32" s="121"/>
      <c r="EA32" s="121"/>
      <c r="EB32" s="121"/>
      <c r="EC32" s="121"/>
      <c r="ED32" s="121"/>
      <c r="EE32" s="121"/>
      <c r="EF32" s="121"/>
      <c r="EG32" s="121"/>
      <c r="EH32" s="121"/>
      <c r="EI32" s="121"/>
      <c r="EJ32" s="31"/>
      <c r="EL32" s="26"/>
      <c r="EM32" s="117" t="s">
        <v>34</v>
      </c>
      <c r="EN32" s="121"/>
      <c r="EO32" s="121"/>
      <c r="EP32" s="121"/>
      <c r="EQ32" s="121"/>
      <c r="ER32" s="121"/>
      <c r="ES32" s="121"/>
      <c r="ET32" s="121"/>
      <c r="EU32" s="121"/>
      <c r="EV32" s="31"/>
      <c r="EY32" s="26"/>
      <c r="EZ32" s="117" t="s">
        <v>35</v>
      </c>
      <c r="FA32" s="121"/>
      <c r="FB32" s="121"/>
      <c r="FC32" s="121"/>
      <c r="FD32" s="121"/>
      <c r="FE32" s="121"/>
      <c r="FF32" s="121"/>
      <c r="FG32" s="121"/>
      <c r="FH32" s="121"/>
      <c r="FI32" s="31"/>
    </row>
    <row r="33" spans="1:165" ht="26.25">
      <c r="A33" s="124"/>
      <c r="B33" s="123" t="str">
        <f>A1</f>
        <v>COMPANY 8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U33" s="115" t="str">
        <f>A1</f>
        <v>COMPANY 8</v>
      </c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31"/>
      <c r="AO33" s="125" t="str">
        <f>A1</f>
        <v>COMPANY 8</v>
      </c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H33" s="117" t="str">
        <f>A1</f>
        <v>COMPANY 8</v>
      </c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31"/>
      <c r="CC33" s="26"/>
      <c r="CD33" s="117" t="str">
        <f>A1</f>
        <v>COMPANY 8</v>
      </c>
      <c r="CE33" s="117"/>
      <c r="CF33" s="117"/>
      <c r="CG33" s="117"/>
      <c r="CH33" s="117"/>
      <c r="CI33" s="117"/>
      <c r="CJ33" s="117"/>
      <c r="CK33" s="117"/>
      <c r="CL33" s="117"/>
      <c r="CM33" s="117"/>
      <c r="CN33" s="117"/>
      <c r="CO33" s="117"/>
      <c r="CP33" s="117"/>
      <c r="CR33" s="117" t="str">
        <f>A1</f>
        <v>COMPANY 8</v>
      </c>
      <c r="CS33" s="117"/>
      <c r="CT33" s="117"/>
      <c r="CU33" s="117"/>
      <c r="CV33" s="117"/>
      <c r="CW33" s="117"/>
      <c r="CX33" s="117"/>
      <c r="CY33" s="117"/>
      <c r="CZ33" s="117"/>
      <c r="DA33" s="117"/>
      <c r="DB33" s="117"/>
      <c r="DC33" s="117"/>
      <c r="DD33" s="117"/>
      <c r="DE33" s="31"/>
      <c r="DG33" s="26"/>
      <c r="DH33" s="117" t="str">
        <f>A1</f>
        <v>COMPANY 8</v>
      </c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W33" s="117" t="str">
        <f>A1</f>
        <v>COMPANY 8</v>
      </c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31"/>
      <c r="EL33" s="26"/>
      <c r="EM33" s="117" t="str">
        <f>A1</f>
        <v>COMPANY 8</v>
      </c>
      <c r="EN33" s="117"/>
      <c r="EO33" s="117"/>
      <c r="EP33" s="117"/>
      <c r="EQ33" s="117"/>
      <c r="ER33" s="117"/>
      <c r="ES33" s="117"/>
      <c r="ET33" s="117"/>
      <c r="EU33" s="117"/>
      <c r="EV33" s="31"/>
      <c r="EY33" s="26"/>
      <c r="EZ33" s="117" t="str">
        <f>A1</f>
        <v>COMPANY 8</v>
      </c>
      <c r="FA33" s="117"/>
      <c r="FB33" s="117"/>
      <c r="FC33" s="117"/>
      <c r="FD33" s="117"/>
      <c r="FE33" s="117"/>
      <c r="FF33" s="117"/>
      <c r="FG33" s="117"/>
      <c r="FH33" s="117"/>
      <c r="FI33" s="31"/>
    </row>
    <row r="34" spans="1:165">
      <c r="A34" s="124"/>
      <c r="B34" s="38"/>
      <c r="C34" s="116" t="s">
        <v>36</v>
      </c>
      <c r="D34" s="116"/>
      <c r="E34" s="116"/>
      <c r="F34" s="116"/>
      <c r="G34" s="116" t="s">
        <v>37</v>
      </c>
      <c r="H34" s="116"/>
      <c r="I34" s="116"/>
      <c r="J34" s="116"/>
      <c r="U34" s="32"/>
      <c r="V34" s="116" t="s">
        <v>36</v>
      </c>
      <c r="W34" s="116"/>
      <c r="X34" s="116"/>
      <c r="Y34" s="116"/>
      <c r="Z34" s="116" t="s">
        <v>37</v>
      </c>
      <c r="AA34" s="116"/>
      <c r="AB34" s="116"/>
      <c r="AC34" s="116"/>
      <c r="AD34" s="65"/>
      <c r="AE34" s="65"/>
      <c r="AF34" s="65"/>
      <c r="AG34" s="65"/>
      <c r="AL34" s="31"/>
      <c r="AO34" s="38"/>
      <c r="AP34" s="116" t="s">
        <v>36</v>
      </c>
      <c r="AQ34" s="116"/>
      <c r="AR34" s="116"/>
      <c r="AS34" s="116"/>
      <c r="AT34" s="116" t="s">
        <v>37</v>
      </c>
      <c r="AU34" s="116"/>
      <c r="AV34" s="116"/>
      <c r="AW34" s="116"/>
      <c r="BH34" s="32"/>
      <c r="BI34" s="116" t="s">
        <v>36</v>
      </c>
      <c r="BJ34" s="116"/>
      <c r="BK34" s="116"/>
      <c r="BL34" s="116"/>
      <c r="BM34" s="116" t="s">
        <v>37</v>
      </c>
      <c r="BN34" s="116"/>
      <c r="BO34" s="116"/>
      <c r="BP34" s="116"/>
      <c r="BQ34" s="65"/>
      <c r="BR34" s="65"/>
      <c r="BS34" s="65"/>
      <c r="BT34" s="65"/>
      <c r="BY34" s="31"/>
      <c r="CC34" s="26"/>
      <c r="CD34" s="32"/>
      <c r="CE34" s="118" t="s">
        <v>36</v>
      </c>
      <c r="CF34" s="119"/>
      <c r="CG34" s="120"/>
      <c r="CH34" s="118" t="s">
        <v>51</v>
      </c>
      <c r="CI34" s="119"/>
      <c r="CJ34" s="120"/>
      <c r="CK34" s="118" t="s">
        <v>37</v>
      </c>
      <c r="CL34" s="119"/>
      <c r="CM34" s="120"/>
      <c r="CR34" s="32"/>
      <c r="CS34" s="118" t="s">
        <v>36</v>
      </c>
      <c r="CT34" s="119"/>
      <c r="CU34" s="120"/>
      <c r="CV34" s="118" t="s">
        <v>51</v>
      </c>
      <c r="CW34" s="119"/>
      <c r="CX34" s="120"/>
      <c r="CY34" s="118" t="s">
        <v>37</v>
      </c>
      <c r="CZ34" s="119"/>
      <c r="DA34" s="120"/>
      <c r="DE34" s="31"/>
      <c r="DG34" s="26"/>
      <c r="DH34" s="32"/>
      <c r="DI34" s="122" t="s">
        <v>36</v>
      </c>
      <c r="DJ34" s="122"/>
      <c r="DK34" s="122"/>
      <c r="DL34" s="122" t="s">
        <v>51</v>
      </c>
      <c r="DM34" s="122"/>
      <c r="DN34" s="122"/>
      <c r="DO34" s="122" t="s">
        <v>37</v>
      </c>
      <c r="DP34" s="122"/>
      <c r="DQ34" s="122"/>
      <c r="DW34" s="32"/>
      <c r="DX34" s="122" t="s">
        <v>36</v>
      </c>
      <c r="DY34" s="122"/>
      <c r="DZ34" s="122"/>
      <c r="EA34" s="122" t="s">
        <v>51</v>
      </c>
      <c r="EB34" s="122"/>
      <c r="EC34" s="122"/>
      <c r="ED34" s="122" t="s">
        <v>37</v>
      </c>
      <c r="EE34" s="122"/>
      <c r="EF34" s="122"/>
      <c r="EJ34" s="31"/>
      <c r="EL34" s="26"/>
      <c r="EM34" s="32"/>
      <c r="EN34" s="122" t="s">
        <v>36</v>
      </c>
      <c r="EO34" s="122"/>
      <c r="EP34" s="122" t="s">
        <v>37</v>
      </c>
      <c r="EQ34" s="122"/>
      <c r="ER34" s="65"/>
      <c r="ES34" s="65"/>
      <c r="EV34" s="31"/>
      <c r="EY34" s="26"/>
      <c r="EZ34" s="32"/>
      <c r="FA34" s="122" t="s">
        <v>36</v>
      </c>
      <c r="FB34" s="122"/>
      <c r="FC34" s="122" t="s">
        <v>37</v>
      </c>
      <c r="FD34" s="122"/>
      <c r="FE34" s="69"/>
      <c r="FF34" s="70"/>
      <c r="FI34" s="31"/>
    </row>
    <row r="35" spans="1:165" ht="45.75">
      <c r="A35" s="124"/>
      <c r="B35" s="39" t="s">
        <v>38</v>
      </c>
      <c r="C35" s="113" t="s">
        <v>39</v>
      </c>
      <c r="D35" s="112"/>
      <c r="E35" s="111" t="s">
        <v>66</v>
      </c>
      <c r="F35" s="112"/>
      <c r="G35" s="113" t="s">
        <v>39</v>
      </c>
      <c r="H35" s="112"/>
      <c r="I35" s="111" t="s">
        <v>66</v>
      </c>
      <c r="J35" s="112"/>
      <c r="U35" s="15" t="s">
        <v>38</v>
      </c>
      <c r="V35" s="107" t="s">
        <v>39</v>
      </c>
      <c r="W35" s="108"/>
      <c r="X35" s="107" t="s">
        <v>66</v>
      </c>
      <c r="Y35" s="108"/>
      <c r="Z35" s="107" t="s">
        <v>39</v>
      </c>
      <c r="AA35" s="108"/>
      <c r="AB35" s="107" t="s">
        <v>66</v>
      </c>
      <c r="AC35" s="108"/>
      <c r="AD35" s="65"/>
      <c r="AE35" s="65"/>
      <c r="AF35" s="65"/>
      <c r="AG35" s="65"/>
      <c r="AL35" s="31"/>
      <c r="AO35" s="39" t="s">
        <v>38</v>
      </c>
      <c r="AP35" s="113" t="s">
        <v>39</v>
      </c>
      <c r="AQ35" s="112"/>
      <c r="AR35" s="111" t="s">
        <v>40</v>
      </c>
      <c r="AS35" s="112"/>
      <c r="AT35" s="113" t="s">
        <v>39</v>
      </c>
      <c r="AU35" s="112"/>
      <c r="AV35" s="111" t="s">
        <v>40</v>
      </c>
      <c r="AW35" s="112"/>
      <c r="BH35" s="15" t="s">
        <v>38</v>
      </c>
      <c r="BI35" s="107" t="s">
        <v>39</v>
      </c>
      <c r="BJ35" s="108"/>
      <c r="BK35" s="107" t="s">
        <v>40</v>
      </c>
      <c r="BL35" s="108"/>
      <c r="BM35" s="107" t="s">
        <v>39</v>
      </c>
      <c r="BN35" s="108"/>
      <c r="BO35" s="107" t="s">
        <v>40</v>
      </c>
      <c r="BP35" s="108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3" t="s">
        <v>42</v>
      </c>
      <c r="CG35" s="114"/>
      <c r="CH35" s="60" t="s">
        <v>41</v>
      </c>
      <c r="CI35" s="113" t="s">
        <v>42</v>
      </c>
      <c r="CJ35" s="114"/>
      <c r="CK35" s="60" t="s">
        <v>41</v>
      </c>
      <c r="CL35" s="113" t="s">
        <v>42</v>
      </c>
      <c r="CM35" s="114"/>
      <c r="CR35" s="15" t="s">
        <v>38</v>
      </c>
      <c r="CS35" s="60" t="s">
        <v>41</v>
      </c>
      <c r="CT35" s="113" t="s">
        <v>42</v>
      </c>
      <c r="CU35" s="114"/>
      <c r="CV35" s="60" t="s">
        <v>41</v>
      </c>
      <c r="CW35" s="113" t="s">
        <v>42</v>
      </c>
      <c r="CX35" s="114"/>
      <c r="CY35" s="60" t="s">
        <v>41</v>
      </c>
      <c r="CZ35" s="113" t="s">
        <v>42</v>
      </c>
      <c r="DA35" s="114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24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24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24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24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24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24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24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24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24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24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24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24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24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24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24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24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24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24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24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24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24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24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24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24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24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24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24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24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24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24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24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24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24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24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24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24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24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24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24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24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24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24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24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24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24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24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50000000000001" customHeight="1" thickBot="1">
      <c r="A82" s="124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.7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.7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S34:CU34"/>
    <mergeCell ref="CV34:CX34"/>
    <mergeCell ref="CY34:DA34"/>
    <mergeCell ref="EP34:EQ34"/>
    <mergeCell ref="FA34:FB34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R32:DD32"/>
    <mergeCell ref="DH32:DT32"/>
    <mergeCell ref="DW32:EI32"/>
    <mergeCell ref="EM32:EU32"/>
    <mergeCell ref="EZ32:FH32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D32:CP32"/>
    <mergeCell ref="AT34:AW34"/>
    <mergeCell ref="BI34:BL34"/>
    <mergeCell ref="BM34:BP34"/>
    <mergeCell ref="CE34:CG34"/>
    <mergeCell ref="CH34:CJ34"/>
    <mergeCell ref="CK34:CM34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B8515-8E17-43E7-B7E8-6DA3B7F96921}">
  <sheetPr>
    <tabColor theme="4"/>
  </sheetPr>
  <dimension ref="B2:D18"/>
  <sheetViews>
    <sheetView workbookViewId="0">
      <selection activeCell="B9" sqref="B9"/>
    </sheetView>
  </sheetViews>
  <sheetFormatPr defaultColWidth="8.7109375" defaultRowHeight="15"/>
  <cols>
    <col min="2" max="2" width="115" bestFit="1" customWidth="1"/>
    <col min="4" max="4" width="77.7109375" bestFit="1" customWidth="1"/>
  </cols>
  <sheetData>
    <row r="2" spans="2:4">
      <c r="B2" t="str">
        <f>'List of Use Cases'!C2 &amp; ", 10Hz Doppler"</f>
        <v>8Tx 8Rx: 8 Layer, MCS 13 on both codewords (Table 1) (type I codebook) – PMI Choice (FFS Fixed, Random) , 10Hz Doppler</v>
      </c>
    </row>
    <row r="3" spans="2:4">
      <c r="B3" t="str">
        <f>'List of Use Cases'!C3 &amp; ", 10Hz Doppler"</f>
        <v>4Tx 4Rx: 4 Layer, MCS 13 (Table 1)  (type I codebook) – PMI Choice (FFS Fixed, Random), 10Hz Doppler</v>
      </c>
    </row>
    <row r="4" spans="2:4">
      <c r="B4" t="str">
        <f>'List of Use Cases'!C4 &amp; ", 10Hz Doppler"</f>
        <v>8Tx/[32Tx] 4Rx: 4 Layer (type I) – Full Throughput Curves (PMI Follow, PMI Random), 10Hz Doppler</v>
      </c>
      <c r="D4" s="48"/>
    </row>
    <row r="5" spans="2:4">
      <c r="B5" t="str">
        <f>'List of Use Cases'!C5 &amp; ", 10Hz Doppler"</f>
        <v>8Tx/[32Tx] 4Rx: 4 Layer (eType II) – Full Throughput Curves (PMI Follow), 10Hz Doppler</v>
      </c>
    </row>
    <row r="6" spans="2:4">
      <c r="B6" t="str">
        <f>'List of Use Cases'!C6 &amp; ", 10Hz Doppler"</f>
        <v>8Tx/[32Tx] 4Rx: 2 Layer (type I) – Full Throughput Curves (PMI Follow, PMI Random), 10Hz Doppler</v>
      </c>
    </row>
    <row r="7" spans="2:4">
      <c r="B7" t="str">
        <f>'List of Use Cases'!C7 &amp; ", 10Hz Doppler"</f>
        <v>8Tx/[32Tx] 4Rx: 2 Layer (eType II) – Full Throughput Curves (PMI Follow), 10Hz Doppler</v>
      </c>
    </row>
    <row r="8" spans="2:4">
      <c r="B8" t="str">
        <f>'List of Use Cases'!C8 &amp; ", 10Hz Doppler"</f>
        <v>2+2 layers with IRC (type I orthogonal and random precoding, to distinguish target and co-scheduled UE), 10Hz Doppler</v>
      </c>
    </row>
    <row r="9" spans="2:4">
      <c r="B9" t="str">
        <f>'List of Use Cases'!C9 &amp; ", 10Hz Doppler"</f>
        <v>2+2 layers with IRC and E-IRC (type I orthogonal and random precoding, to distinguish target and co-scheduled UE), 10Hz Doppler</v>
      </c>
    </row>
    <row r="11" spans="2:4">
      <c r="B11" t="str">
        <f>'List of Use Cases'!C2 &amp; ", 100Hz Doppler"</f>
        <v>8Tx 8Rx: 8 Layer, MCS 13 on both codewords (Table 1) (type I codebook) – PMI Choice (FFS Fixed, Random) , 100Hz Doppler</v>
      </c>
    </row>
    <row r="12" spans="2:4">
      <c r="B12" t="str">
        <f>'List of Use Cases'!C3 &amp; ", 100Hz Doppler"</f>
        <v>4Tx 4Rx: 4 Layer, MCS 13 (Table 1)  (type I codebook) – PMI Choice (FFS Fixed, Random), 100Hz Doppler</v>
      </c>
    </row>
    <row r="13" spans="2:4">
      <c r="B13" t="str">
        <f>'List of Use Cases'!C4 &amp; ", 100Hz Doppler"</f>
        <v>8Tx/[32Tx] 4Rx: 4 Layer (type I) – Full Throughput Curves (PMI Follow, PMI Random), 100Hz Doppler</v>
      </c>
    </row>
    <row r="14" spans="2:4">
      <c r="B14" t="str">
        <f>'List of Use Cases'!C5 &amp; ", 100Hz Doppler"</f>
        <v>8Tx/[32Tx] 4Rx: 4 Layer (eType II) – Full Throughput Curves (PMI Follow), 100Hz Doppler</v>
      </c>
    </row>
    <row r="15" spans="2:4">
      <c r="B15" t="str">
        <f>'List of Use Cases'!C6 &amp; ", 100Hz Doppler"</f>
        <v>8Tx/[32Tx] 4Rx: 2 Layer (type I) – Full Throughput Curves (PMI Follow, PMI Random), 100Hz Doppler</v>
      </c>
    </row>
    <row r="16" spans="2:4">
      <c r="B16" t="str">
        <f>'List of Use Cases'!C7 &amp; ", 100Hz Doppler"</f>
        <v>8Tx/[32Tx] 4Rx: 2 Layer (eType II) – Full Throughput Curves (PMI Follow), 100Hz Doppler</v>
      </c>
    </row>
    <row r="17" spans="2:2">
      <c r="B17" t="str">
        <f>'List of Use Cases'!C8 &amp; ", 100Hz Doppler"</f>
        <v>2+2 layers with IRC (type I orthogonal and random precoding, to distinguish target and co-scheduled UE), 100Hz Doppler</v>
      </c>
    </row>
    <row r="18" spans="2:2">
      <c r="B18" t="str">
        <f>'List of Use Cases'!C9 &amp; ", 100Hz Doppler"</f>
        <v>2+2 layers with IRC and E-IRC (type I orthogonal and random precoding, to distinguish target and co-scheduled UE), 100Hz Doppler</v>
      </c>
    </row>
  </sheetData>
  <phoneticPr fontId="1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5981AF803EA9479989AE3025408742" ma:contentTypeVersion="17" ma:contentTypeDescription="Create a new document." ma:contentTypeScope="" ma:versionID="54ee9b494f55b89301817ac11ce3be7b">
  <xsd:schema xmlns:xsd="http://www.w3.org/2001/XMLSchema" xmlns:xs="http://www.w3.org/2001/XMLSchema" xmlns:p="http://schemas.microsoft.com/office/2006/metadata/properties" xmlns:ns2="1d122eec-3bb3-4fc2-82b5-17eb52940d3b" xmlns:ns3="e51413fb-b6f8-4f29-abc2-eb20455e809e" targetNamespace="http://schemas.microsoft.com/office/2006/metadata/properties" ma:root="true" ma:fieldsID="0678b32e504d90a2aee2ab9e3a2721d5" ns2:_="" ns3:_="">
    <xsd:import namespace="1d122eec-3bb3-4fc2-82b5-17eb52940d3b"/>
    <xsd:import namespace="e51413fb-b6f8-4f29-abc2-eb20455e80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Comment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22eec-3bb3-4fc2-82b5-17eb52940d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" ma:index="14" nillable="true" ma:displayName="Comment" ma:format="Dropdown" ma:internalName="Comment">
      <xsd:simpleType>
        <xsd:restriction base="dms:Text">
          <xsd:maxLength value="255"/>
        </xsd:restriction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b6025a7-9da5-4e5d-b8eb-1a04d9b2f6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1413fb-b6f8-4f29-abc2-eb20455e809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7918378-a4d0-4a4d-bbf3-15f6927e4484}" ma:internalName="TaxCatchAll" ma:showField="CatchAllData" ma:web="e51413fb-b6f8-4f29-abc2-eb20455e80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122eec-3bb3-4fc2-82b5-17eb52940d3b">
      <Terms xmlns="http://schemas.microsoft.com/office/infopath/2007/PartnerControls"/>
    </lcf76f155ced4ddcb4097134ff3c332f>
    <TaxCatchAll xmlns="e51413fb-b6f8-4f29-abc2-eb20455e809e" xsi:nil="true"/>
    <Comment xmlns="1d122eec-3bb3-4fc2-82b5-17eb52940d3b" xsi:nil="true"/>
  </documentManagement>
</p:properties>
</file>

<file path=customXml/itemProps1.xml><?xml version="1.0" encoding="utf-8"?>
<ds:datastoreItem xmlns:ds="http://schemas.openxmlformats.org/officeDocument/2006/customXml" ds:itemID="{A22A9339-BBD3-4E91-8930-AC2F8B30C0C6}"/>
</file>

<file path=customXml/itemProps2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685D81-CDD6-4A0F-8364-F4D63A83B80D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0099ee0b-cfe4-49ac-ac34-b332065db2d7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5d471751-9675-428d-917b-70f44f9630b0}" enabled="0" method="" siteId="{5d471751-9675-428d-917b-70f44f9630b0}" removed="1"/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Title</vt:lpstr>
      <vt:lpstr>List of Use Cases</vt:lpstr>
      <vt:lpstr>Channel Model Configurations</vt:lpstr>
      <vt:lpstr> AAV Configuratons</vt:lpstr>
      <vt:lpstr>Receiver Type</vt:lpstr>
      <vt:lpstr>Alignment AAV 1Y</vt:lpstr>
      <vt:lpstr>Alignment AAV 3</vt:lpstr>
      <vt:lpstr>Company 1</vt:lpstr>
      <vt:lpstr>Company 2</vt:lpstr>
      <vt:lpstr>Company 3</vt:lpstr>
      <vt:lpstr>Company 4</vt:lpstr>
      <vt:lpstr>Company 5</vt:lpstr>
      <vt:lpstr>Company 6</vt:lpstr>
      <vt:lpstr>Company 7</vt:lpstr>
      <vt:lpstr>Company 8</vt:lpstr>
      <vt:lpstr>Test cases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anvar.tukmanov@bt.com</dc:creator>
  <cp:keywords>CTPClassification=CTP_NT</cp:keywords>
  <dc:description/>
  <cp:lastModifiedBy>Qualcomm - Pierpaolo</cp:lastModifiedBy>
  <cp:revision/>
  <dcterms:created xsi:type="dcterms:W3CDTF">2019-11-11T10:49:00Z</dcterms:created>
  <dcterms:modified xsi:type="dcterms:W3CDTF">2025-08-06T17:34:37Z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0x010100155981AF803EA9479989AE3025408742</vt:lpwstr>
  </property>
  <property fmtid="{D5CDD505-2E9C-101B-9397-08002B2CF9AE}" pid="8" name="_2015_ms_pID_725343">
    <vt:lpwstr>(3)QF+hBORLMndHY7XnvHbz6AAPuSQnzrMHUGUvL02wZm9ySfqp1TbJiJjTFTCUdHrW2OIZYQKr_x000d__x000d_
zLRfbFDN1pzv6FUuOI7+gKr0yzamYLzINniq4wr+4bObx026eCqKCHlIwj2aAfRgeEI8lpMx_x000d__x000d_
8++F3pPRBNIm+MzNXfBsVuX6IEf4nVsos293G7RlqeA/MrXvCArJzzPtmulhvBmNK3FW9Dqz_x000d__x000d_
vpflYWEyJqyVCZvckv</vt:lpwstr>
  </property>
  <property fmtid="{D5CDD505-2E9C-101B-9397-08002B2CF9AE}" pid="9" name="_2015_ms_pID_7253431">
    <vt:lpwstr>Y6z8K5TO19RJXI8Jjg7LX0AvgOvAeS1aWMaB3WTKyyjDCB+Uz5/X+E_x000d__x000d_
7R+ULFZY6zweW7zuY8EwGC6x8LzQNb5UeqSIYI/7eZKG2sszKlEIsGC0HVR8Fxb4qh3wsots_x000d__x000d_
IudggSfRFcMluOY0XwvstzEyFsT0z6SYPZ3W5pPNtKAiOcdFnz3zua0CcRWQ7r4bPhsjsg45_x000d__x000d_
3dl+u0Bnl3amyBphOWbV0y0RH/MvSLtXNpY6</vt:lpwstr>
  </property>
  <property fmtid="{D5CDD505-2E9C-101B-9397-08002B2CF9AE}" pid="10" name="_2015_ms_pID_7253432">
    <vt:lpwstr>hlMq1E3kTfNZ4fwnwY9rQbU=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KSOProductBuildVer">
    <vt:lpwstr>2052-11.8.2.9022</vt:lpwstr>
  </property>
  <property fmtid="{D5CDD505-2E9C-101B-9397-08002B2CF9AE}" pid="14" name="_readonly">
    <vt:lpwstr/>
  </property>
  <property fmtid="{D5CDD505-2E9C-101B-9397-08002B2CF9AE}" pid="15" name="_change">
    <vt:lpwstr/>
  </property>
  <property fmtid="{D5CDD505-2E9C-101B-9397-08002B2CF9AE}" pid="16" name="_full-control">
    <vt:lpwstr/>
  </property>
  <property fmtid="{D5CDD505-2E9C-101B-9397-08002B2CF9AE}" pid="17" name="sflag">
    <vt:lpwstr>1661156780</vt:lpwstr>
  </property>
  <property fmtid="{D5CDD505-2E9C-101B-9397-08002B2CF9AE}" pid="18" name="MSIP_Label_55818d02-8d25-4bb9-b27c-e4db64670887_Enabled">
    <vt:lpwstr>true</vt:lpwstr>
  </property>
  <property fmtid="{D5CDD505-2E9C-101B-9397-08002B2CF9AE}" pid="19" name="MSIP_Label_55818d02-8d25-4bb9-b27c-e4db64670887_SetDate">
    <vt:lpwstr>2024-12-16T21:37:54Z</vt:lpwstr>
  </property>
  <property fmtid="{D5CDD505-2E9C-101B-9397-08002B2CF9AE}" pid="20" name="MSIP_Label_55818d02-8d25-4bb9-b27c-e4db64670887_Method">
    <vt:lpwstr>Standard</vt:lpwstr>
  </property>
  <property fmtid="{D5CDD505-2E9C-101B-9397-08002B2CF9AE}" pid="21" name="MSIP_Label_55818d02-8d25-4bb9-b27c-e4db64670887_Name">
    <vt:lpwstr>55818d02-8d25-4bb9-b27c-e4db64670887</vt:lpwstr>
  </property>
  <property fmtid="{D5CDD505-2E9C-101B-9397-08002B2CF9AE}" pid="22" name="MSIP_Label_55818d02-8d25-4bb9-b27c-e4db64670887_SiteId">
    <vt:lpwstr>a7f35688-9c00-4d5e-ba41-29f146377ab0</vt:lpwstr>
  </property>
  <property fmtid="{D5CDD505-2E9C-101B-9397-08002B2CF9AE}" pid="23" name="MSIP_Label_55818d02-8d25-4bb9-b27c-e4db64670887_ActionId">
    <vt:lpwstr>f3c2ee16-b3e0-4745-acb0-36adf4232368</vt:lpwstr>
  </property>
  <property fmtid="{D5CDD505-2E9C-101B-9397-08002B2CF9AE}" pid="24" name="MSIP_Label_55818d02-8d25-4bb9-b27c-e4db64670887_ContentBits">
    <vt:lpwstr>0</vt:lpwstr>
  </property>
  <property fmtid="{D5CDD505-2E9C-101B-9397-08002B2CF9AE}" pid="25" name="MediaServiceImageTags">
    <vt:lpwstr/>
  </property>
  <property fmtid="{D5CDD505-2E9C-101B-9397-08002B2CF9AE}" pid="26" name="_dlc_DocIdItemGuid">
    <vt:lpwstr>c8319a8b-f7a0-44b4-8763-b5feb72ca90f</vt:lpwstr>
  </property>
</Properties>
</file>